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unicef-my.sharepoint.com/personal/tgebreslasie_unicef_org1/Documents/Desktop/KFW WASH/Revised KFW and JICA _WASH in SCHOOL/JICA _School - Copy/Un Priced BoQ/"/>
    </mc:Choice>
  </mc:AlternateContent>
  <xr:revisionPtr revIDLastSave="229" documentId="11_F25DC773A252ABDACC10483719995BDA5ADE58F5" xr6:coauthVersionLast="47" xr6:coauthVersionMax="47" xr10:uidLastSave="{D3017E5C-BAF4-430C-83E2-19A4D142F48E}"/>
  <bookViews>
    <workbookView xWindow="-120" yWindow="-120" windowWidth="29040" windowHeight="15720" activeTab="1" xr2:uid="{00000000-000D-0000-FFFF-FFFF00000000}"/>
  </bookViews>
  <sheets>
    <sheet name="GRAND SUMMRY_HIDASE PS" sheetId="1" r:id="rId1"/>
    <sheet name="Detailed BOQ _Hidase PS"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 l="1"/>
  <c r="F24" i="2"/>
  <c r="F25" i="2"/>
  <c r="F83" i="2"/>
  <c r="F176" i="2" l="1"/>
  <c r="F175" i="2"/>
  <c r="F174" i="2"/>
  <c r="F170" i="2"/>
  <c r="F168" i="2"/>
  <c r="F163" i="2"/>
  <c r="F162" i="2"/>
  <c r="F161" i="2"/>
  <c r="F160" i="2"/>
  <c r="F159" i="2"/>
  <c r="F158" i="2"/>
  <c r="D157" i="2"/>
  <c r="F157" i="2" s="1"/>
  <c r="F156" i="2"/>
  <c r="F155" i="2"/>
  <c r="F154" i="2"/>
  <c r="F153" i="2"/>
  <c r="F152" i="2"/>
  <c r="F151" i="2"/>
  <c r="F150" i="2"/>
  <c r="D146" i="2"/>
  <c r="F146" i="2" s="1"/>
  <c r="D145" i="2"/>
  <c r="F145" i="2" s="1"/>
  <c r="F144" i="2"/>
  <c r="D140" i="2"/>
  <c r="F140" i="2" s="1"/>
  <c r="F139" i="2"/>
  <c r="F138" i="2"/>
  <c r="F137" i="2"/>
  <c r="F136" i="2"/>
  <c r="F134" i="2"/>
  <c r="F131" i="2"/>
  <c r="F130" i="2"/>
  <c r="F127" i="2"/>
  <c r="F125" i="2"/>
  <c r="F123" i="2"/>
  <c r="F122" i="2"/>
  <c r="F120" i="2"/>
  <c r="F119" i="2"/>
  <c r="B118" i="2"/>
  <c r="F114" i="2"/>
  <c r="F113" i="2"/>
  <c r="F110" i="2"/>
  <c r="F109" i="2"/>
  <c r="F108" i="2"/>
  <c r="F106" i="2"/>
  <c r="F105" i="2"/>
  <c r="F104" i="2"/>
  <c r="F103" i="2"/>
  <c r="F101" i="2"/>
  <c r="F100" i="2"/>
  <c r="F99" i="2"/>
  <c r="F98" i="2"/>
  <c r="F96" i="2"/>
  <c r="F92" i="2"/>
  <c r="F93" i="2" s="1"/>
  <c r="F132" i="2" l="1"/>
  <c r="F164" i="2"/>
  <c r="F128" i="2"/>
  <c r="F141" i="2"/>
  <c r="F111" i="2"/>
  <c r="F115" i="2"/>
  <c r="F177" i="2"/>
  <c r="F147" i="2"/>
  <c r="F178" i="2" l="1"/>
  <c r="C8" i="1" s="1"/>
  <c r="F82" i="2"/>
  <c r="F81" i="2"/>
  <c r="F80" i="2"/>
  <c r="F79" i="2"/>
  <c r="F76" i="2"/>
  <c r="F75" i="2"/>
  <c r="F74" i="2"/>
  <c r="F73" i="2"/>
  <c r="F72" i="2"/>
  <c r="F71" i="2"/>
  <c r="F70" i="2"/>
  <c r="F69" i="2"/>
  <c r="F68" i="2"/>
  <c r="F67" i="2"/>
  <c r="F66" i="2"/>
  <c r="F65" i="2"/>
  <c r="F64" i="2"/>
  <c r="F63" i="2"/>
  <c r="F59" i="2"/>
  <c r="F58" i="2"/>
  <c r="D57" i="2"/>
  <c r="F57" i="2" s="1"/>
  <c r="D54" i="2"/>
  <c r="F54" i="2" s="1"/>
  <c r="D53" i="2"/>
  <c r="F53" i="2" s="1"/>
  <c r="F52" i="2"/>
  <c r="D51" i="2"/>
  <c r="F51" i="2" s="1"/>
  <c r="D50" i="2"/>
  <c r="F50" i="2" s="1"/>
  <c r="D49" i="2"/>
  <c r="F49" i="2" s="1"/>
  <c r="D45" i="2"/>
  <c r="F45" i="2" s="1"/>
  <c r="D44" i="2"/>
  <c r="F44" i="2" s="1"/>
  <c r="D43" i="2"/>
  <c r="F43" i="2" s="1"/>
  <c r="F42" i="2"/>
  <c r="F35" i="2"/>
  <c r="F34" i="2"/>
  <c r="D31" i="2"/>
  <c r="D30" i="2"/>
  <c r="F30" i="2" s="1"/>
  <c r="D29" i="2"/>
  <c r="F29" i="2" s="1"/>
  <c r="D23" i="2"/>
  <c r="F23" i="2" s="1"/>
  <c r="D21" i="2"/>
  <c r="F21" i="2" s="1"/>
  <c r="D20" i="2"/>
  <c r="F20" i="2" s="1"/>
  <c r="F26" i="2" s="1"/>
  <c r="D16" i="2"/>
  <c r="F16" i="2" s="1"/>
  <c r="D15" i="2"/>
  <c r="F15" i="2" s="1"/>
  <c r="D14" i="2"/>
  <c r="F14" i="2" s="1"/>
  <c r="D13" i="2"/>
  <c r="F13" i="2" s="1"/>
  <c r="D12" i="2"/>
  <c r="F12" i="2" s="1"/>
  <c r="F17" i="2" l="1"/>
  <c r="F31" i="2"/>
  <c r="F32" i="2" s="1"/>
  <c r="D46" i="2"/>
  <c r="F46" i="2" s="1"/>
  <c r="F47" i="2" s="1"/>
  <c r="F60" i="2"/>
  <c r="F77" i="2"/>
  <c r="F84" i="2"/>
  <c r="F55" i="2"/>
  <c r="F36" i="2"/>
  <c r="F37" i="2" l="1"/>
  <c r="C6" i="1" s="1"/>
  <c r="F85" i="2"/>
  <c r="C7" i="1" s="1"/>
  <c r="C9" i="1" l="1"/>
</calcChain>
</file>

<file path=xl/sharedStrings.xml><?xml version="1.0" encoding="utf-8"?>
<sst xmlns="http://schemas.openxmlformats.org/spreadsheetml/2006/main" count="320" uniqueCount="216">
  <si>
    <t>BILLS OF QUANTITIES</t>
  </si>
  <si>
    <r>
      <t xml:space="preserve">Project: REHABILITATION AND RECONSTRUCTION OF </t>
    </r>
    <r>
      <rPr>
        <b/>
        <sz val="12"/>
        <color rgb="FF370AB6"/>
        <rFont val="Calibri"/>
        <family val="2"/>
        <scheme val="minor"/>
      </rPr>
      <t xml:space="preserve">SCHOOL WASH FACILITIES </t>
    </r>
    <r>
      <rPr>
        <b/>
        <sz val="12"/>
        <color theme="1"/>
        <rFont val="Calibri"/>
        <family val="2"/>
        <scheme val="minor"/>
      </rPr>
      <t>IN TIGRAY REGION</t>
    </r>
  </si>
  <si>
    <r>
      <t xml:space="preserve">Location: </t>
    </r>
    <r>
      <rPr>
        <b/>
        <sz val="12"/>
        <color rgb="FF370AB6"/>
        <rFont val="Calibri"/>
        <family val="2"/>
        <scheme val="minor"/>
      </rPr>
      <t xml:space="preserve">Edaga Hamus </t>
    </r>
    <r>
      <rPr>
        <b/>
        <sz val="12"/>
        <color indexed="8"/>
        <rFont val="Calibri"/>
        <family val="2"/>
        <scheme val="minor"/>
      </rPr>
      <t>woreda_Estern Zone of Tigray Region</t>
    </r>
  </si>
  <si>
    <t>Item no.</t>
  </si>
  <si>
    <t>Infrastructure Name</t>
  </si>
  <si>
    <t>Amount [ETB]</t>
  </si>
  <si>
    <t>Reservoir establishment</t>
  </si>
  <si>
    <t>Water Point 1</t>
  </si>
  <si>
    <t>Toilet 1</t>
  </si>
  <si>
    <t>Grnad Total [ETB]</t>
  </si>
  <si>
    <r>
      <t xml:space="preserve">School Name: </t>
    </r>
    <r>
      <rPr>
        <b/>
        <sz val="12"/>
        <color rgb="FF3E05CB"/>
        <rFont val="Calibri"/>
        <family val="2"/>
        <scheme val="minor"/>
      </rPr>
      <t>HIDASE PRIMARY SCHOOL</t>
    </r>
  </si>
  <si>
    <r>
      <t xml:space="preserve">Location: </t>
    </r>
    <r>
      <rPr>
        <b/>
        <sz val="12"/>
        <color rgb="FF370AB6"/>
        <rFont val="Calibri"/>
        <family val="2"/>
        <scheme val="minor"/>
      </rPr>
      <t>Edaga Hamus</t>
    </r>
    <r>
      <rPr>
        <b/>
        <sz val="12"/>
        <color indexed="8"/>
        <rFont val="Calibri"/>
        <family val="2"/>
        <scheme val="minor"/>
      </rPr>
      <t xml:space="preserve"> woreda_Estern Zone of Tigray Region</t>
    </r>
  </si>
  <si>
    <t>ITEM</t>
  </si>
  <si>
    <t>DESCRIPTION</t>
  </si>
  <si>
    <t>UNIT</t>
  </si>
  <si>
    <t>QTY</t>
  </si>
  <si>
    <t>RATE(ETB)</t>
  </si>
  <si>
    <t>AMOUNT(ETB)</t>
  </si>
  <si>
    <t xml:space="preserve">GENERAL </t>
  </si>
  <si>
    <t/>
  </si>
  <si>
    <t>The activities listed below are for the rehabilitation and reconstruction of the WASH facilities in the school and include improving existing structures through renewal, restoration, maintenance, refitting, modification, and the installation of new materials to replace damaged or outdated components; for each activity, the contractor shall include all necessary associated works, whether explicitly stated or not, including removal of damaged materials, demolition, carting away debris, making good, and reinstatement, to ensure proper and complete execution of the works to the satisfaction and approval of the Engineer.</t>
  </si>
  <si>
    <t>1. Reservoir establishment [ STAND + WATER TANKER]</t>
  </si>
  <si>
    <t>SEAT FOR A WATER TANKER [ 10,000 LITRES]</t>
  </si>
  <si>
    <t>1. Excavation and earth works</t>
  </si>
  <si>
    <t>Clear and remove top soil to an average depth of 20 cm</t>
  </si>
  <si>
    <r>
      <t>M</t>
    </r>
    <r>
      <rPr>
        <vertAlign val="superscript"/>
        <sz val="12"/>
        <rFont val="Calibri"/>
        <family val="2"/>
        <scheme val="minor"/>
      </rPr>
      <t>2</t>
    </r>
  </si>
  <si>
    <t>Bulk excavation in ordinary soil to a depth not  exceeding 80cm</t>
  </si>
  <si>
    <r>
      <t>M</t>
    </r>
    <r>
      <rPr>
        <vertAlign val="superscript"/>
        <sz val="12"/>
        <rFont val="Calibri"/>
        <family val="2"/>
        <scheme val="minor"/>
      </rPr>
      <t>3</t>
    </r>
  </si>
  <si>
    <t xml:space="preserve">Trench excavation in ordinary soil to a depth notexceeding 150 cm from reduced ground level. </t>
  </si>
  <si>
    <t>Back fill around foundation with brought material from quarry waste and compact in layers not exceeding 20 cm thick.</t>
  </si>
  <si>
    <t>25 cm thick basaltic stone hardcore well rolled,consolidated and blinded with crushed stone .</t>
  </si>
  <si>
    <t>TOTAL CARRIED TO SUMMARY</t>
  </si>
  <si>
    <t>2. Concrete works</t>
  </si>
  <si>
    <t>5 cm lean concrete quality C-5, 150 kg of cement/m3, under</t>
  </si>
  <si>
    <t>a) Masonry</t>
  </si>
  <si>
    <t>b) C-25 mass concrete 15cm thick</t>
  </si>
  <si>
    <t>Provide, cut and fix in position sawn zigba wood or - steel formwork    to,</t>
  </si>
  <si>
    <t>a) For TOP Slab</t>
  </si>
  <si>
    <t>Mild steel reinforcement according to structural - drawings. Price includes cutting, bending, placing in position and tying wire</t>
  </si>
  <si>
    <t>a) Dia 8 mm deformed bara</t>
  </si>
  <si>
    <t>kg</t>
  </si>
  <si>
    <t>3. Massonry works</t>
  </si>
  <si>
    <t>50 cm thick hard trachite stone bedded in cement mortar (1:3).Price shall include mortar bed.</t>
  </si>
  <si>
    <t>a)  Below ground level</t>
  </si>
  <si>
    <t>a) Above  ground level</t>
  </si>
  <si>
    <t>Apply Two coats of plastering in cement mortar (1:3)  . Price shall include pre-cleaning and preparation of the surface .</t>
  </si>
  <si>
    <t>4. FIBER GLASS WATER TANK (10,000 LITRES)</t>
  </si>
  <si>
    <t xml:space="preserve">
Supply, deliver, and install approved 10,000 litres capacity Fiber Glass Reinforced Plastic (FRP) water tank, complete in all respects, in accordance with the drawings and sanitary site plan.
The tank shall be manufactured from high-quality FRP material with a minimum wall thickness of 5 mm, resistant to corrosion, UV radiation, and suitable for potable water storage. The tank shall be structurally sound, watertight, and free from defects.
The work shall include all necessary accessories, fittings, and connections, including but not limited to:
Inlet pipe complete with gate valve, Outlet pipe complete with gate valve,Drain pipe complete with gate valve,Overflow pipe with proper discharge arrangement
Vent pipe with insect-proof vent cap, Manhole opening complete with heavy-duty, lockable, and easily removable cover (lid) located above the inlet pipe
The tank shall be properly positioned, aligned, and fixed on a prepared base/seat (concrete or steel support) capable of safely carrying the full load of the tank when filled.
All pipe connections shall be watertight and properly sealed, and the installation shall include all necessary jointing materials, supports, brackets, and anchoring bolts.
The contractor shall test the tank for leakage, clean internally, and disinfect before commissioning.
Complete with:All fittings and valves, Base/seat preparation and fixing
Connection to inlet, outlet, overflow, and drainage system, Testing, cleaning, and commissioning.</t>
  </si>
  <si>
    <t>Pcs</t>
  </si>
  <si>
    <r>
      <rPr>
        <b/>
        <sz val="12"/>
        <color rgb="FF0526EB"/>
        <rFont val="Calibri"/>
        <family val="2"/>
        <scheme val="minor"/>
      </rPr>
      <t xml:space="preserve">SUPPLY AND INSTALL HDPE PIPE, PN-16        </t>
    </r>
    <r>
      <rPr>
        <sz val="12"/>
        <color theme="1"/>
        <rFont val="Calibri"/>
        <family val="2"/>
        <scheme val="minor"/>
      </rPr>
      <t xml:space="preserve">                                                                                     Supply and install 1.57-inch (40 mm) High Density Polyethylene (HDPE) pipes, PN-16 pressure rating, for the site cold water distribution system and connection to the main grid line properly, complete with all necessary fittings, valves, jointing materials, supports, and accessories. The installation shall include proper alignment, trenching, bedding, backfilling, and jointing using electrofusion or heat fusion methods, and the system shall be tested for leaks, pressure, and correct operation before commissioning.</t>
    </r>
  </si>
  <si>
    <t>Ml</t>
  </si>
  <si>
    <t>TOTAL [ STAND +WATER TANKER]</t>
  </si>
  <si>
    <r>
      <t xml:space="preserve">School Name: </t>
    </r>
    <r>
      <rPr>
        <b/>
        <sz val="12"/>
        <color rgb="FF370AB6"/>
        <rFont val="Calibri"/>
        <family val="2"/>
        <scheme val="minor"/>
      </rPr>
      <t xml:space="preserve"> HIDASE PRIMARY SCHOOL</t>
    </r>
  </si>
  <si>
    <r>
      <t xml:space="preserve">2. NEW CONSTRUCTION OF WATER POINT </t>
    </r>
    <r>
      <rPr>
        <b/>
        <sz val="12"/>
        <rFont val="Calibri"/>
        <family val="2"/>
        <scheme val="minor"/>
      </rPr>
      <t>1</t>
    </r>
    <r>
      <rPr>
        <b/>
        <sz val="12"/>
        <color rgb="FFFF0000"/>
        <rFont val="Calibri"/>
        <family val="2"/>
        <scheme val="minor"/>
      </rPr>
      <t xml:space="preserve"> &amp; ROTO SEAT</t>
    </r>
  </si>
  <si>
    <t>Item No.</t>
  </si>
  <si>
    <t>Unit</t>
  </si>
  <si>
    <t>Qty</t>
  </si>
  <si>
    <t>Unit Price (Birr)</t>
  </si>
  <si>
    <t>Total Amount                                  (Birr)</t>
  </si>
  <si>
    <t xml:space="preserve">1. Earth work ( For Water Point &amp; Roto Seat) </t>
  </si>
  <si>
    <r>
      <t>m</t>
    </r>
    <r>
      <rPr>
        <vertAlign val="superscript"/>
        <sz val="12"/>
        <rFont val="Calibri"/>
        <family val="2"/>
        <scheme val="minor"/>
      </rPr>
      <t>2</t>
    </r>
  </si>
  <si>
    <t>Excavation for Water point  foundation , soak away pit, ramp  and valve chamber to a depth not exeeding 150cm</t>
  </si>
  <si>
    <r>
      <t>m</t>
    </r>
    <r>
      <rPr>
        <vertAlign val="superscript"/>
        <sz val="12"/>
        <rFont val="Calibri"/>
        <family val="2"/>
        <scheme val="minor"/>
      </rPr>
      <t>3</t>
    </r>
  </si>
  <si>
    <t>Back fill under hard core with selected aggregate or good dry filling material, compact well in layers not exceeding 25cm thickness.</t>
  </si>
  <si>
    <t>Provide and fill hard core with hard basaltic or equivalent stone, well compacted and blinded with crushed stone</t>
  </si>
  <si>
    <t>Cart away and dispose all excavated material to appropriate distance not exceeding 1 Km.</t>
  </si>
  <si>
    <t>Sub Total</t>
  </si>
  <si>
    <t xml:space="preserve"> 2. Concrete Work  ( For Water Point &amp; Roto Seat)</t>
  </si>
  <si>
    <t xml:space="preserve">C-5 lean  concrete </t>
  </si>
  <si>
    <t>C-15 concrete mass concrete 10cm thick</t>
  </si>
  <si>
    <t>Provide and fix formwork</t>
  </si>
  <si>
    <t>Provide cut, and fix in position reinforced steel bar all according to structural drawing, Price shall include tying wires</t>
  </si>
  <si>
    <t xml:space="preserve">a)Diametr 6 mm </t>
  </si>
  <si>
    <t>Kg</t>
  </si>
  <si>
    <t xml:space="preserve">b)Diametr 10 mm </t>
  </si>
  <si>
    <t>3. Masonery Work ( For Water Point &amp; Roto Seat)</t>
  </si>
  <si>
    <t>Provide and construct 400mm thick trychytic masonry wall grouted and filled with (1:3) mortar for foundation and super structure</t>
  </si>
  <si>
    <t>Two coat Plastering to smooth  finish for waterpoint wall and surface</t>
  </si>
  <si>
    <t>Masonery pavement around the water point as per the drawing (200 mm thick with 1:3 mortar)</t>
  </si>
  <si>
    <t xml:space="preserve">4. Pipework  </t>
  </si>
  <si>
    <t>4.1 Supplying and installing GS pipes</t>
  </si>
  <si>
    <t>4.1.1</t>
  </si>
  <si>
    <t>DN 40 GS</t>
  </si>
  <si>
    <t>ml</t>
  </si>
  <si>
    <t>4.1.2</t>
  </si>
  <si>
    <t>DN20 GS</t>
  </si>
  <si>
    <t>4.2 Supplying  and fixing fittings</t>
  </si>
  <si>
    <t>4.2.1</t>
  </si>
  <si>
    <t>Cross tee DN 40</t>
  </si>
  <si>
    <t>No</t>
  </si>
  <si>
    <t>4.2.2</t>
  </si>
  <si>
    <t>Reducer 40x20</t>
  </si>
  <si>
    <t>4.2.3</t>
  </si>
  <si>
    <t>Tee DN 40</t>
  </si>
  <si>
    <t>4.2.4</t>
  </si>
  <si>
    <t>DN 40 Bend (elbow) 90 degree</t>
  </si>
  <si>
    <t>4.2.5</t>
  </si>
  <si>
    <t>Faucet DN 20</t>
  </si>
  <si>
    <t>4.2.6</t>
  </si>
  <si>
    <t>Socket DN 20</t>
  </si>
  <si>
    <t>4.2.7</t>
  </si>
  <si>
    <t>Gate valve DN 40</t>
  </si>
  <si>
    <t>4.2.8</t>
  </si>
  <si>
    <t>Union DN 40</t>
  </si>
  <si>
    <t>4.2.9</t>
  </si>
  <si>
    <t>Nipples DN 40</t>
  </si>
  <si>
    <t>4.2.10</t>
  </si>
  <si>
    <t>Water meter DN 40</t>
  </si>
  <si>
    <t>Construct two valve chambers for water meter and gate valve , covered with  700*700*6mm sheet metal  with latch and lock as per the drawing</t>
  </si>
  <si>
    <t>5. Drainage</t>
  </si>
  <si>
    <t>Reinforced Concrete drainage ditch from water point to soak away pitas per the drawing, Price including excavation and any other incedental works</t>
  </si>
  <si>
    <t xml:space="preserve">Supply and place boulders, crashed agregate and sand to form the soak away as per the drawing </t>
  </si>
  <si>
    <t xml:space="preserve">Supplying and installing GS pipes 1 1/2 " </t>
  </si>
  <si>
    <t>Supply and Install 1000 lt fiber glass water tanker as shown in the drawing to be seat on a masonry platform. Cost includes 11/2" pipe laying to hand wash facilities and all necessary fittings as shown in the drawing. The work also includes fixing the tanker on position with dia. 6 re-bar anchored in the concrete slab/masonry wall.</t>
  </si>
  <si>
    <t>Ls</t>
  </si>
  <si>
    <t xml:space="preserve">Total </t>
  </si>
  <si>
    <t>The contractor shall demolish the existing water point and clear all debris from the site prior to installation of the new system.</t>
  </si>
  <si>
    <t>Lum</t>
  </si>
  <si>
    <t>Quantity</t>
  </si>
  <si>
    <t xml:space="preserve">Unit Rate </t>
  </si>
  <si>
    <t xml:space="preserve">Amount </t>
  </si>
  <si>
    <t>A. SUB-STRUCTURE</t>
  </si>
  <si>
    <t>1.EXCAVATION &amp; EARTHWORKS</t>
  </si>
  <si>
    <t>lum</t>
  </si>
  <si>
    <t>2.CONCRETE WORKS</t>
  </si>
  <si>
    <t>2.1</t>
  </si>
  <si>
    <t>b) Under foundation Pads/Beam</t>
  </si>
  <si>
    <t>Cast Reinforced concrete in class C-25  (with a 28-day 150mm cube crushing strength of 25MPa) and maximum aggregate size of 30mm cast into formworks and vibrated around rod reinforcement bars.( formwork &amp; reinforcement bars are measured separately) in:</t>
  </si>
  <si>
    <t xml:space="preserve">  a) Grade beam</t>
  </si>
  <si>
    <t>b) 15cm thick floor slab, provide openings &amp; covers for vent pipes, squat hole, dislodging manhole's as per the drawing. When finished, the manhole cover should be leveled with the rest of floor not to create movement obstacle.</t>
  </si>
  <si>
    <t xml:space="preserve">  c) 10cm thick mass concrete for ramps &amp; floors as per the drawing and instruction from the supervisor.</t>
  </si>
  <si>
    <t>d) Manhole cover</t>
  </si>
  <si>
    <t xml:space="preserve">Provide, cut and fix in position sawn zigba wood formwork or equivalent  for;    </t>
  </si>
  <si>
    <t xml:space="preserve">  b) 15cm thick floor slab </t>
  </si>
  <si>
    <t xml:space="preserve">  c) Footing, Beam &amp; Column for Pit partition</t>
  </si>
  <si>
    <t xml:space="preserve">  d) Manhole cover</t>
  </si>
  <si>
    <t>Cost to supply, cut and fix Reinforcement steel bars according to structural drawing. Price includes cutting, bending, placing in position and tying wires.</t>
  </si>
  <si>
    <t xml:space="preserve">  a) dia. 6mm plain bar</t>
  </si>
  <si>
    <t xml:space="preserve"> b) dia. 8mm deformed bar</t>
  </si>
  <si>
    <t xml:space="preserve">  c) dia. 12 mm deformed bar</t>
  </si>
  <si>
    <t>3. Stone  Masonry  works</t>
  </si>
  <si>
    <t>Construct 40cm -120cm thick, roughly dressed  hard trachytic or equivalent  stone masonry  wall bedded in cement sand mortar mix of 1:3 as specified in the drawing. The price includes Pointing &amp; plastering for exposed surfaces as directed by the engineer and/or shown on the drawing</t>
  </si>
  <si>
    <t>Supply and construct partition walls made of 20cm thick  concrete solid blocks. The solid blocks should be placed very carefully and jointed with the frame to prevent leak of liquids in cement sand mortar mix (1:3). The price includes plastering as shown in the drawing.</t>
  </si>
  <si>
    <t>B. SUPER-STRUCTURE</t>
  </si>
  <si>
    <t>1. CONCRETE WORKS</t>
  </si>
  <si>
    <t xml:space="preserve"> a) In elevation columns (20cm x 20cm)</t>
  </si>
  <si>
    <t xml:space="preserve"> b) In top tie beam (20cmx20cm)</t>
  </si>
  <si>
    <t>Provide, cut and fix in position sawn zigba wood formwork or equivalent  for columns and top tie beams</t>
  </si>
  <si>
    <t xml:space="preserve"> a) In elevation columns</t>
  </si>
  <si>
    <t xml:space="preserve"> b) In top tie beams</t>
  </si>
  <si>
    <t>Cost to cut and fix Steel reinforcement steel bars according to structural drawing. Price includes cutting, bending, placing in position and tying wires.</t>
  </si>
  <si>
    <t xml:space="preserve">  a) dia. 6mm plane bar</t>
  </si>
  <si>
    <t xml:space="preserve">  b) dia. 8mm plane bar</t>
  </si>
  <si>
    <t>2. BLOCK  WORKS</t>
  </si>
  <si>
    <t>20cm thick hollow concrete block (class B) wall bedded in cement mortar 1:3 internal and external walls left for plastering. The quality has to be approved by the client prior to supply of HCB.</t>
  </si>
  <si>
    <t>Ditto but 15cm thick HCB wall (class B), The quality has to be approved by the client prior to supply of HCB.</t>
  </si>
  <si>
    <t>3. ROOFING</t>
  </si>
  <si>
    <t xml:space="preserve">Supply and fix G-30 galvanized corrugated steel sheet roofing fixed to 5x7 cm purlins at c/c 90 cm. Horizontal projection of roof area shall be taken for measurement. </t>
  </si>
  <si>
    <t>Truss members of eucalyptus shall be well seasoned, straight and free of harmful defects. Each truss joint and members shall be firmly connected with strips of band iron. Price shall include approved 2 coats of anti termite paint to truss and purlins. Truss should be fixed with the top tie beam with Ø6 rebar and  spaced at 120cm from each other.</t>
  </si>
  <si>
    <t>a) Ø 10 cm or above eucalyptus for all members</t>
  </si>
  <si>
    <t>b) 5x7 cm zigba purlins , Price includes anti termite treatment</t>
  </si>
  <si>
    <t xml:space="preserve">Supply and fix 20x2.5cm kerero or equivalent  fascia board including 3 coats of weather resistant paint. </t>
  </si>
  <si>
    <t>Supply and fix 18cmx18cmx12cm gutter made of G-28 sheet metal. Provide at least 0.2% slope towards the out let and connect the gutter in position  using clamp and gutter support at 1m spacing. The work includes fixing the gutter on poisiton with binding wire, fixing the wire mesh over the gutter and all necessary works thereto. Price shall include one coat anti rust and two coats synthetic paint. (Optional)</t>
  </si>
  <si>
    <t xml:space="preserve">Supply and fix Ø 110mm PVC down pipe and connect the down pipe to the water tanker. Cost includes all necessary works including fixing it with the wall, providing elbow, clamps, fischers and any other works required thereto. </t>
  </si>
  <si>
    <t>4. METAL WORKS</t>
  </si>
  <si>
    <t>All metal doors and windows shall be fabricated from locally manufactured frame 1.25mm thick LTZ 38mm width, pressed metal with the necessary iron mongory, accessories and three coats of paint. The doors must be fixed with simple lock inside and outside. Price includes one coat anti rust and two coats synthetic paint internally and externally. It also includes provision of 40cm plastic cover at the bottom of each door.</t>
  </si>
  <si>
    <t>Ditto but 70x30 window with weir mesh and metallic  frame  as shown on the drawing</t>
  </si>
  <si>
    <t>4.2</t>
  </si>
  <si>
    <t>4.3</t>
  </si>
  <si>
    <t>Ditto but 70x210. Opening of this door is  as shown on the drawing.</t>
  </si>
  <si>
    <t>5. FINISHING</t>
  </si>
  <si>
    <t>Cost for Finishing works which shall include all surface pre-cleaning. Preparation and application of finishing and cleaning at the end of finishing works</t>
  </si>
  <si>
    <t>Three coats of plastering in cement sand mortar of ratio 1:3 to HCB walls reinforced concrete beams &amp; columns as per the drawing</t>
  </si>
  <si>
    <t>Pointing to HCB wall and exposed masonry walls in cement sand mortar of ratio 1:3 as per the drawing</t>
  </si>
  <si>
    <t>30 mm thick cement screed floor finishing in cement sand mortar of 1:3</t>
  </si>
  <si>
    <t>Construct concrete Pavement as shown in the drawing. The price includes casting 10cm C-15 concrete, formwork, Steps construction, Chip wood expansion joint @2m C/C and Pointing on exposed parts.</t>
  </si>
  <si>
    <t>Install 110mm PVC vent pipe as per the drawing. The price includes providing opening hole in the CIS for passage, minimum two bracket support with HCB wall and fixing PVC with truss support &amp; Truss.</t>
  </si>
  <si>
    <t>Provide trough urinal made of HCB. The HCB and the floor should be plastered with smooth finish. Cost includes all works including provision of Ø50mm PVC pipe connected to  the pit latrine as per the detail of the drawing and supervisors recommendation.</t>
  </si>
  <si>
    <t>Ls.</t>
  </si>
  <si>
    <t>Supply and install seat for disable as per the drawing. The seat should be suitable for using and smooth.  The price includes 1" GS  pipe for handrail. The price includes flusing ystem, piping and all other necessary works there to for piped latrines.</t>
  </si>
  <si>
    <t>supply and fix according the drawing for Ramp hand rail &amp; balustrad made of RHS Rectangular  Hollow section steel tube 40*20*2 mm  for  vertical rows  c/c 60 cm at middel both side for horzintal 15*2.5 cm &amp; at the top 10*5*2.5 cm wanza or equivalent timber hand rail supported by 4cm width 1.25 mm  thick metal sheet  price inculding two coats varnish &amp; oil paint with the with all the accessories (drawing&amp;  material quality approved by the engineer)</t>
  </si>
  <si>
    <t>Supply and Install 1000lt water tanker as shown in the drawing to be seat on a masonry platform. Cost includes 1" pipe laying to hand wash facilities and all necessary fittings as shown in the drawing. The work also includes fixing the tanker on position with dia. 6 re-bar anchored in the concrete slab/masonry wall.</t>
  </si>
  <si>
    <t>5.10</t>
  </si>
  <si>
    <t>Supply and construct handwash basin connected to the latrine wall as shown on the drawing. Price includes 1/2" faucet, Ø50mm drainage PVC  pipe  connected to soak away pit, 1" PPR pipe connected from elevated tanker's. The soak away pit located a minimum of 10m away from the latrine.</t>
  </si>
  <si>
    <t>5.11</t>
  </si>
  <si>
    <t>5.12</t>
  </si>
  <si>
    <t>Provide Soak away pit as per the drawing (1.4x1.4x1.5m) filled with crushed gravel at a minimum distance of 10m from the latrine. The soak away is constructed in such away to accommodate with the slope of the drain pipe of hand washing facilities.</t>
  </si>
  <si>
    <t>5.13</t>
  </si>
  <si>
    <t>Apply wall paint to all plastered external beams and columns surfaces or as directed by the engineer</t>
  </si>
  <si>
    <t>5.14</t>
  </si>
  <si>
    <t>Construct 2.0m wide ramp of maximum slope 7%. The price includes excavation, backfilling work, hardcore, 10cm thick concrete and dia 8cm reinforcement placed every 250mm both ways at the bottom. The spacing of the reinforcement will be changed to every 150mm in the longitudinal direction at ditch crossings and the difference in quantity will be separately measured and considered in the concrete part.</t>
  </si>
  <si>
    <t>6. ELECTRICAL INSTALLATION (OPTIONAL)</t>
  </si>
  <si>
    <t>Supply and install :-</t>
  </si>
  <si>
    <t>6.1</t>
  </si>
  <si>
    <t>Light Points</t>
  </si>
  <si>
    <t>6.2</t>
  </si>
  <si>
    <t>Flush Mounted Switches  (Type Legrand Suno or Equivalent)</t>
  </si>
  <si>
    <t xml:space="preserve">Flush mounting Two way switch, 6A - flush mounted </t>
  </si>
  <si>
    <t>6.3</t>
  </si>
  <si>
    <t>Light Fittings and Lamps</t>
  </si>
  <si>
    <t>(Specified Type or Equivalent)</t>
  </si>
  <si>
    <t>Connected and tested including lamps and accessories complete, all as specified or described in lighting fittings schedule and as shown on the drawings.</t>
  </si>
  <si>
    <t xml:space="preserve">Supply and Fix  sodium lamp Fixtures, E-40,125w holder </t>
  </si>
  <si>
    <t xml:space="preserve"> Supply and Fix  Sodium lamp ,125w </t>
  </si>
  <si>
    <t>PHILIPS TCW 215 with 1 x TL-D 360W Lamp or Equivalent</t>
  </si>
  <si>
    <t xml:space="preserve">GRAND TOTAL FOR 8 Seat </t>
  </si>
  <si>
    <r>
      <rPr>
        <b/>
        <sz val="12"/>
        <rFont val="Calibri"/>
        <family val="2"/>
        <scheme val="minor"/>
      </rPr>
      <t xml:space="preserve">FENCING (6.2 m × 6.2 m) FOR WATER POINT </t>
    </r>
    <r>
      <rPr>
        <sz val="12"/>
        <rFont val="Calibri"/>
        <family val="2"/>
        <scheme val="minor"/>
      </rPr>
      <t xml:space="preserve">– Supply and install a a wire mesh chain link fence  around the water point using durable angle iron poles </t>
    </r>
    <r>
      <rPr>
        <b/>
        <sz val="12"/>
        <rFont val="Calibri"/>
        <family val="2"/>
        <scheme val="minor"/>
      </rPr>
      <t>(40 mm × 40 mm) spaced at 1.2 m intervals.</t>
    </r>
    <r>
      <rPr>
        <sz val="12"/>
        <rFont val="Calibri"/>
        <family val="2"/>
        <scheme val="minor"/>
      </rPr>
      <t xml:space="preserve"> The fence shall be completed with suitable </t>
    </r>
    <r>
      <rPr>
        <b/>
        <i/>
        <sz val="12"/>
        <rFont val="Calibri"/>
        <family val="2"/>
        <scheme val="minor"/>
      </rPr>
      <t>chain link mesh</t>
    </r>
    <r>
      <rPr>
        <sz val="12"/>
        <rFont val="Calibri"/>
        <family val="2"/>
        <scheme val="minor"/>
      </rPr>
      <t xml:space="preserve"> and include a lockable access door fabricated from flat metal sheet of </t>
    </r>
    <r>
      <rPr>
        <b/>
        <sz val="12"/>
        <color rgb="FFFF0000"/>
        <rFont val="Calibri"/>
        <family val="2"/>
        <scheme val="minor"/>
      </rPr>
      <t>1.2 mm thickness</t>
    </r>
    <r>
      <rPr>
        <sz val="12"/>
        <rFont val="Calibri"/>
        <family val="2"/>
        <scheme val="minor"/>
      </rPr>
      <t xml:space="preserve"> for secure entry. All materials shall be properly painted or treated to resist corrosion, and the fence shall be firmly anchored into the ground to ensure stability and safety. The installation shall provide controlled access, prevent unauthorized entry, and maintain hygiene around the water point, while allowing safe operation and maintenance.</t>
    </r>
  </si>
  <si>
    <t>3. MODIFICATION OF EXISTING DRY LATRINE (8 SEATS) – SUPERSTRUCTURE ONLY</t>
  </si>
  <si>
    <r>
      <rPr>
        <b/>
        <u/>
        <sz val="11"/>
        <color rgb="FFFF0000"/>
        <rFont val="Calibri"/>
        <family val="2"/>
        <scheme val="minor"/>
      </rPr>
      <t>General</t>
    </r>
    <r>
      <rPr>
        <b/>
        <sz val="11"/>
        <color rgb="FFFF0000"/>
        <rFont val="Calibri"/>
        <family val="2"/>
        <scheme val="minor"/>
      </rPr>
      <t xml:space="preserve"> –</t>
    </r>
    <r>
      <rPr>
        <sz val="11"/>
        <rFont val="Calibri"/>
        <family val="2"/>
        <scheme val="minor"/>
      </rPr>
      <t xml:space="preserve"> Carefully demolish the existing </t>
    </r>
    <r>
      <rPr>
        <b/>
        <sz val="11"/>
        <rFont val="Calibri"/>
        <family val="2"/>
        <scheme val="minor"/>
      </rPr>
      <t>8-seat latrine super structure</t>
    </r>
    <r>
      <rPr>
        <sz val="11"/>
        <rFont val="Calibri"/>
        <family val="2"/>
        <scheme val="minor"/>
      </rPr>
      <t xml:space="preserve"> in a safe and controlled manner, ensuring proper protection of surrounding structures and environment, and cart away all demolished materials to a location designated by the school within a distance not exceeding 2 km. The contractor shall clear, clean, and level the site after demolition, and carry out the work in accordance with good construction practices and safety standards.</t>
    </r>
  </si>
  <si>
    <r>
      <t>Lay 5cm thick lean concrete in C-5 with minimum cement content of 150kg/m</t>
    </r>
    <r>
      <rPr>
        <vertAlign val="superscript"/>
        <sz val="11"/>
        <rFont val="Calibri"/>
        <family val="2"/>
        <scheme val="minor"/>
      </rPr>
      <t>3</t>
    </r>
    <r>
      <rPr>
        <sz val="11"/>
        <rFont val="Calibri"/>
        <family val="2"/>
        <scheme val="minor"/>
      </rPr>
      <t xml:space="preserve"> </t>
    </r>
  </si>
  <si>
    <r>
      <t>m</t>
    </r>
    <r>
      <rPr>
        <vertAlign val="superscript"/>
        <sz val="11"/>
        <rFont val="Calibri"/>
        <family val="2"/>
        <scheme val="minor"/>
      </rPr>
      <t>2</t>
    </r>
  </si>
  <si>
    <r>
      <t>m</t>
    </r>
    <r>
      <rPr>
        <vertAlign val="superscript"/>
        <sz val="11"/>
        <rFont val="Calibri"/>
        <family val="2"/>
        <scheme val="minor"/>
      </rPr>
      <t>3</t>
    </r>
  </si>
  <si>
    <r>
      <t>m</t>
    </r>
    <r>
      <rPr>
        <vertAlign val="superscript"/>
        <sz val="14"/>
        <rFont val="Calibri"/>
        <family val="2"/>
        <scheme val="minor"/>
      </rPr>
      <t>2</t>
    </r>
  </si>
  <si>
    <r>
      <t xml:space="preserve">Ditto but 100x210. Opening of this door is  as shown on the drawing and has </t>
    </r>
    <r>
      <rPr>
        <b/>
        <sz val="11"/>
        <rFont val="Calibri"/>
        <family val="2"/>
        <scheme val="minor"/>
      </rPr>
      <t>emergency door exit for disabilities latrine as shown on the drawing</t>
    </r>
  </si>
  <si>
    <r>
      <t xml:space="preserve">Supply &amp; install galvanized steel pipes for  water distribution to all sanitary fixtures according to the drawing, complete with the necessary connection pieces such as bends, unions, etc. unit price shall include all the necessary assistance to the installation of works such as chiselling of walls, slabs, beam, floors, etc. &amp; closing them with concrete or cement mortar, to normal condition; &amp; excavation , back fiil for out side the installation shall be tested at a presure of 10kg/cm2 by the expense of the contractor.(material quality approved by the engineer)  sanitary installation with  </t>
    </r>
    <r>
      <rPr>
        <b/>
        <sz val="11"/>
        <rFont val="Calibri"/>
        <family val="2"/>
        <scheme val="minor"/>
      </rPr>
      <t>1  inch</t>
    </r>
    <r>
      <rPr>
        <sz val="11"/>
        <rFont val="Calibri"/>
        <family val="2"/>
        <scheme val="minor"/>
      </rPr>
      <t xml:space="preserve">  galvanized steel out side  the Building </t>
    </r>
  </si>
  <si>
    <r>
      <t>Flush mounted light points fed through PVC insulated conductors of 2x2.5mm</t>
    </r>
    <r>
      <rPr>
        <vertAlign val="superscript"/>
        <sz val="11"/>
        <rFont val="Calibri"/>
        <family val="2"/>
        <scheme val="minor"/>
      </rPr>
      <t>2</t>
    </r>
    <r>
      <rPr>
        <sz val="11"/>
        <rFont val="Calibri"/>
        <family val="2"/>
        <scheme val="minor"/>
      </rPr>
      <t xml:space="preserve"> inside PVC conduits of 13mm diameter, including junction boxes with covers and insulating screw cap connectors, complete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</si>
</sst>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0_);_(* \(#,##0.0\);_(* &quot;-&quot;??_);_(@_)"/>
    <numFmt numFmtId="166" formatCode="_(* #,##0_);_(* \(#,##0\);_(* &quot;-&quot;??_);_(@_)"/>
  </numFmts>
  <fonts count="32"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2"/>
      <color rgb="FF370AB6"/>
      <name val="Calibri"/>
      <family val="2"/>
      <scheme val="minor"/>
    </font>
    <font>
      <b/>
      <sz val="12"/>
      <color indexed="8"/>
      <name val="Calibri"/>
      <family val="2"/>
      <scheme val="minor"/>
    </font>
    <font>
      <b/>
      <sz val="12"/>
      <color rgb="FF3E05CB"/>
      <name val="Calibri"/>
      <family val="2"/>
      <scheme val="minor"/>
    </font>
    <font>
      <sz val="12"/>
      <color indexed="8"/>
      <name val="Calibri"/>
      <family val="2"/>
      <scheme val="minor"/>
    </font>
    <font>
      <sz val="12"/>
      <color rgb="FF000000"/>
      <name val="Calibri"/>
      <family val="2"/>
      <scheme val="minor"/>
    </font>
    <font>
      <sz val="12"/>
      <name val="Calibri"/>
      <family val="2"/>
      <scheme val="minor"/>
    </font>
    <font>
      <b/>
      <sz val="12"/>
      <color rgb="FF000000"/>
      <name val="Calibri"/>
      <family val="2"/>
      <scheme val="minor"/>
    </font>
    <font>
      <sz val="12"/>
      <color theme="1"/>
      <name val="Calibri"/>
      <family val="2"/>
      <scheme val="minor"/>
    </font>
    <font>
      <b/>
      <sz val="12"/>
      <color rgb="FFFF0000"/>
      <name val="Calibri"/>
      <family val="2"/>
      <scheme val="minor"/>
    </font>
    <font>
      <b/>
      <sz val="12"/>
      <name val="Calibri"/>
      <family val="2"/>
      <scheme val="minor"/>
    </font>
    <font>
      <sz val="11"/>
      <color indexed="8"/>
      <name val="Calibri"/>
      <family val="2"/>
    </font>
    <font>
      <sz val="12"/>
      <color rgb="FFFF0000"/>
      <name val="Calibri"/>
      <family val="2"/>
      <scheme val="minor"/>
    </font>
    <font>
      <b/>
      <sz val="12"/>
      <color rgb="FF0526EB"/>
      <name val="Calibri"/>
      <family val="2"/>
      <scheme val="minor"/>
    </font>
    <font>
      <sz val="12"/>
      <color theme="1"/>
      <name val="Footlight MT Light"/>
      <family val="2"/>
    </font>
    <font>
      <sz val="10"/>
      <name val="Arial"/>
      <family val="2"/>
    </font>
    <font>
      <vertAlign val="superscript"/>
      <sz val="12"/>
      <name val="Calibri"/>
      <family val="2"/>
      <scheme val="minor"/>
    </font>
    <font>
      <b/>
      <u/>
      <sz val="12"/>
      <name val="Calibri"/>
      <family val="2"/>
      <scheme val="minor"/>
    </font>
    <font>
      <i/>
      <sz val="12"/>
      <name val="Calibri"/>
      <family val="2"/>
      <scheme val="minor"/>
    </font>
    <font>
      <b/>
      <sz val="14"/>
      <color theme="1"/>
      <name val="Calibri"/>
      <family val="2"/>
      <scheme val="minor"/>
    </font>
    <font>
      <sz val="11"/>
      <color rgb="FF000000"/>
      <name val="Calibri"/>
      <family val="2"/>
    </font>
    <font>
      <b/>
      <i/>
      <sz val="12"/>
      <name val="Calibri"/>
      <family val="2"/>
      <scheme val="minor"/>
    </font>
    <font>
      <b/>
      <sz val="11"/>
      <name val="Calibri"/>
      <family val="2"/>
      <scheme val="minor"/>
    </font>
    <font>
      <sz val="11"/>
      <name val="Calibri"/>
      <family val="2"/>
      <scheme val="minor"/>
    </font>
    <font>
      <b/>
      <u/>
      <sz val="11"/>
      <name val="Calibri"/>
      <family val="2"/>
      <scheme val="minor"/>
    </font>
    <font>
      <b/>
      <u/>
      <sz val="11"/>
      <color rgb="FFFF0000"/>
      <name val="Calibri"/>
      <family val="2"/>
      <scheme val="minor"/>
    </font>
    <font>
      <b/>
      <sz val="11"/>
      <color rgb="FFFF0000"/>
      <name val="Calibri"/>
      <family val="2"/>
      <scheme val="minor"/>
    </font>
    <font>
      <vertAlign val="superscript"/>
      <sz val="11"/>
      <name val="Calibri"/>
      <family val="2"/>
      <scheme val="minor"/>
    </font>
    <font>
      <vertAlign val="superscript"/>
      <sz val="14"/>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indexed="9"/>
        <bgColor indexed="64"/>
      </patternFill>
    </fill>
    <fill>
      <patternFill patternType="solid">
        <fgColor theme="9" tint="0.79995117038483843"/>
        <bgColor indexed="64"/>
      </patternFill>
    </fill>
    <fill>
      <patternFill patternType="solid">
        <fgColor theme="3" tint="0.79995117038483843"/>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s>
  <cellStyleXfs count="20">
    <xf numFmtId="0" fontId="0" fillId="0" borderId="0"/>
    <xf numFmtId="43" fontId="1" fillId="0" borderId="0" applyFont="0" applyFill="0" applyBorder="0" applyAlignment="0" applyProtection="0"/>
    <xf numFmtId="43" fontId="14" fillId="0" borderId="0" applyFont="0" applyFill="0" applyBorder="0" applyAlignment="0" applyProtection="0"/>
    <xf numFmtId="43" fontId="17" fillId="0" borderId="0" applyFont="0" applyFill="0" applyBorder="0" applyAlignment="0" applyProtection="0"/>
    <xf numFmtId="0" fontId="17" fillId="0" borderId="0"/>
    <xf numFmtId="0" fontId="18" fillId="0" borderId="0"/>
    <xf numFmtId="0" fontId="18" fillId="0" borderId="0"/>
    <xf numFmtId="43" fontId="18" fillId="0" borderId="0" applyFont="0" applyFill="0" applyBorder="0" applyAlignment="0" applyProtection="0"/>
    <xf numFmtId="0" fontId="18" fillId="0" borderId="0"/>
    <xf numFmtId="0" fontId="23" fillId="0" borderId="0"/>
    <xf numFmtId="43" fontId="18" fillId="0" borderId="0" applyFont="0" applyFill="0" applyBorder="0" applyAlignment="0" applyProtection="0"/>
    <xf numFmtId="43" fontId="18" fillId="0" borderId="0" applyFont="0" applyFill="0" applyBorder="0" applyAlignment="0" applyProtection="0"/>
    <xf numFmtId="0" fontId="1" fillId="0" borderId="0"/>
    <xf numFmtId="43" fontId="1" fillId="0" borderId="0" applyFont="0" applyFill="0" applyBorder="0" applyAlignment="0" applyProtection="0"/>
    <xf numFmtId="0" fontId="18" fillId="0" borderId="0"/>
    <xf numFmtId="0" fontId="1" fillId="0" borderId="0"/>
    <xf numFmtId="0" fontId="18" fillId="0" borderId="0"/>
    <xf numFmtId="0" fontId="1" fillId="0" borderId="0"/>
    <xf numFmtId="0" fontId="18" fillId="0" borderId="0"/>
    <xf numFmtId="0" fontId="18" fillId="0" borderId="0"/>
  </cellStyleXfs>
  <cellXfs count="219">
    <xf numFmtId="0" fontId="0" fillId="0" borderId="0" xfId="0"/>
    <xf numFmtId="0" fontId="7" fillId="0" borderId="0" xfId="0" applyFont="1" applyAlignment="1">
      <alignment horizont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8" fillId="0" borderId="7" xfId="0" applyFont="1" applyBorder="1" applyAlignment="1">
      <alignment horizontal="center"/>
    </xf>
    <xf numFmtId="0" fontId="9" fillId="0" borderId="8" xfId="0" applyFont="1" applyBorder="1" applyAlignment="1">
      <alignment horizontal="left"/>
    </xf>
    <xf numFmtId="4" fontId="8" fillId="0" borderId="9" xfId="0" applyNumberFormat="1" applyFont="1" applyBorder="1" applyAlignment="1">
      <alignment horizontal="center"/>
    </xf>
    <xf numFmtId="0" fontId="10" fillId="2" borderId="10" xfId="0" applyFont="1" applyFill="1" applyBorder="1" applyAlignment="1">
      <alignment horizontal="right"/>
    </xf>
    <xf numFmtId="0" fontId="10" fillId="2" borderId="11" xfId="0" applyFont="1" applyFill="1" applyBorder="1" applyAlignment="1">
      <alignment horizontal="right"/>
    </xf>
    <xf numFmtId="4" fontId="10" fillId="2" borderId="12" xfId="0" applyNumberFormat="1" applyFont="1" applyFill="1" applyBorder="1" applyAlignment="1">
      <alignment horizontal="center"/>
    </xf>
    <xf numFmtId="0" fontId="11" fillId="0" borderId="0" xfId="0" applyFont="1"/>
    <xf numFmtId="0" fontId="7" fillId="0" borderId="13" xfId="0" applyFont="1" applyBorder="1" applyAlignment="1">
      <alignment horizontal="center"/>
    </xf>
    <xf numFmtId="0" fontId="12" fillId="0" borderId="14" xfId="0" applyFont="1" applyBorder="1" applyAlignment="1">
      <alignment horizontal="center"/>
    </xf>
    <xf numFmtId="0" fontId="12" fillId="0" borderId="15" xfId="0" applyFont="1" applyBorder="1" applyAlignment="1">
      <alignment horizontal="center"/>
    </xf>
    <xf numFmtId="0" fontId="12" fillId="0" borderId="16" xfId="0" applyFont="1" applyBorder="1" applyAlignment="1">
      <alignment horizontal="center"/>
    </xf>
    <xf numFmtId="0" fontId="9" fillId="0" borderId="0" xfId="0" applyFont="1"/>
    <xf numFmtId="0" fontId="13" fillId="3" borderId="17" xfId="0" applyFont="1" applyFill="1" applyBorder="1" applyAlignment="1">
      <alignment horizontal="center" wrapText="1"/>
    </xf>
    <xf numFmtId="43" fontId="13" fillId="3" borderId="17" xfId="1" applyFont="1" applyFill="1" applyBorder="1" applyAlignment="1" applyProtection="1">
      <alignment horizontal="center" wrapText="1"/>
    </xf>
    <xf numFmtId="43" fontId="3" fillId="3" borderId="17" xfId="2" applyFont="1" applyFill="1" applyBorder="1" applyAlignment="1" applyProtection="1">
      <alignment horizontal="center"/>
    </xf>
    <xf numFmtId="43" fontId="3" fillId="3" borderId="17" xfId="1" applyFont="1" applyFill="1" applyBorder="1" applyAlignment="1" applyProtection="1">
      <alignment horizontal="center"/>
    </xf>
    <xf numFmtId="0" fontId="9" fillId="4" borderId="8" xfId="0" applyFont="1" applyFill="1" applyBorder="1" applyAlignment="1">
      <alignment horizontal="center"/>
    </xf>
    <xf numFmtId="0" fontId="13" fillId="4" borderId="8" xfId="0" applyFont="1" applyFill="1" applyBorder="1" applyAlignment="1">
      <alignment horizontal="center"/>
    </xf>
    <xf numFmtId="43" fontId="9" fillId="4" borderId="8" xfId="1" applyFont="1" applyFill="1" applyBorder="1" applyAlignment="1" applyProtection="1">
      <alignment horizontal="center"/>
    </xf>
    <xf numFmtId="43" fontId="11" fillId="4" borderId="8" xfId="2" applyFont="1" applyFill="1" applyBorder="1" applyAlignment="1" applyProtection="1">
      <alignment horizontal="center"/>
    </xf>
    <xf numFmtId="43" fontId="11" fillId="4" borderId="8" xfId="1" applyFont="1" applyFill="1" applyBorder="1" applyAlignment="1" applyProtection="1">
      <alignment horizontal="center" wrapText="1"/>
    </xf>
    <xf numFmtId="0" fontId="9" fillId="4" borderId="8" xfId="0" quotePrefix="1" applyFont="1" applyFill="1" applyBorder="1" applyAlignment="1">
      <alignment horizontal="center"/>
    </xf>
    <xf numFmtId="0" fontId="9" fillId="4" borderId="8" xfId="0" applyFont="1" applyFill="1" applyBorder="1" applyAlignment="1">
      <alignment horizontal="left" wrapText="1"/>
    </xf>
    <xf numFmtId="43" fontId="15" fillId="4" borderId="8" xfId="1" applyFont="1" applyFill="1" applyBorder="1" applyAlignment="1" applyProtection="1">
      <alignment horizontal="center"/>
    </xf>
    <xf numFmtId="43" fontId="11" fillId="4" borderId="8" xfId="1" applyFont="1" applyFill="1" applyBorder="1" applyAlignment="1" applyProtection="1"/>
    <xf numFmtId="0" fontId="9" fillId="4" borderId="18" xfId="0" quotePrefix="1" applyFont="1" applyFill="1" applyBorder="1" applyAlignment="1">
      <alignment horizontal="center"/>
    </xf>
    <xf numFmtId="0" fontId="16" fillId="0" borderId="0" xfId="0" applyFont="1" applyAlignment="1">
      <alignment horizontal="center"/>
    </xf>
    <xf numFmtId="0" fontId="12" fillId="0" borderId="0" xfId="0" applyFont="1" applyAlignment="1">
      <alignment horizontal="center"/>
    </xf>
    <xf numFmtId="43" fontId="9" fillId="4" borderId="7" xfId="3" applyFont="1" applyFill="1" applyBorder="1" applyAlignment="1">
      <alignment horizontal="center" vertical="center"/>
    </xf>
    <xf numFmtId="0" fontId="13" fillId="4" borderId="8" xfId="4" applyFont="1" applyFill="1" applyBorder="1" applyAlignment="1">
      <alignment horizontal="left"/>
    </xf>
    <xf numFmtId="0" fontId="9" fillId="4" borderId="8" xfId="5" applyFont="1" applyFill="1" applyBorder="1" applyAlignment="1">
      <alignment horizontal="center" wrapText="1"/>
    </xf>
    <xf numFmtId="43" fontId="9" fillId="4" borderId="8" xfId="3" applyFont="1" applyFill="1" applyBorder="1" applyAlignment="1">
      <alignment wrapText="1"/>
    </xf>
    <xf numFmtId="43" fontId="13" fillId="0" borderId="9" xfId="3" applyFont="1" applyBorder="1" applyAlignment="1">
      <alignment horizontal="center" wrapText="1"/>
    </xf>
    <xf numFmtId="43" fontId="9" fillId="4" borderId="7" xfId="3" applyFont="1" applyFill="1" applyBorder="1" applyAlignment="1">
      <alignment horizontal="center" vertical="center" wrapText="1"/>
    </xf>
    <xf numFmtId="0" fontId="9" fillId="4" borderId="8" xfId="4" applyFont="1" applyFill="1" applyBorder="1" applyAlignment="1">
      <alignment horizontal="left" vertical="center" wrapText="1"/>
    </xf>
    <xf numFmtId="0" fontId="9" fillId="4" borderId="8" xfId="4" applyFont="1" applyFill="1" applyBorder="1" applyAlignment="1">
      <alignment horizontal="center" wrapText="1"/>
    </xf>
    <xf numFmtId="43" fontId="9" fillId="4" borderId="8" xfId="3" applyFont="1" applyFill="1" applyBorder="1" applyAlignment="1" applyProtection="1">
      <alignment wrapText="1"/>
      <protection locked="0"/>
    </xf>
    <xf numFmtId="43" fontId="9" fillId="0" borderId="9" xfId="3" applyFont="1" applyBorder="1" applyAlignment="1">
      <alignment horizontal="left" wrapText="1"/>
    </xf>
    <xf numFmtId="43" fontId="9" fillId="4" borderId="7" xfId="3" applyFont="1" applyFill="1" applyBorder="1" applyAlignment="1">
      <alignment horizontal="center"/>
    </xf>
    <xf numFmtId="0" fontId="13" fillId="3" borderId="8" xfId="4" applyFont="1" applyFill="1" applyBorder="1" applyAlignment="1">
      <alignment horizontal="right" wrapText="1"/>
    </xf>
    <xf numFmtId="43" fontId="13" fillId="3" borderId="9" xfId="3" applyFont="1" applyFill="1" applyBorder="1" applyAlignment="1"/>
    <xf numFmtId="0" fontId="3" fillId="4" borderId="8" xfId="4" applyFont="1" applyFill="1" applyBorder="1" applyAlignment="1">
      <alignment horizontal="left"/>
    </xf>
    <xf numFmtId="0" fontId="11" fillId="4" borderId="8" xfId="4" applyFont="1" applyFill="1" applyBorder="1" applyAlignment="1">
      <alignment horizontal="left" vertical="center" wrapText="1"/>
    </xf>
    <xf numFmtId="0" fontId="11" fillId="4" borderId="8" xfId="4" applyFont="1" applyFill="1" applyBorder="1" applyAlignment="1">
      <alignment horizontal="center" wrapText="1"/>
    </xf>
    <xf numFmtId="164" fontId="9" fillId="0" borderId="19" xfId="6" applyNumberFormat="1" applyFont="1" applyBorder="1" applyAlignment="1">
      <alignment horizontal="center" vertical="top"/>
    </xf>
    <xf numFmtId="43" fontId="9" fillId="0" borderId="19" xfId="7" applyFont="1" applyFill="1" applyBorder="1" applyAlignment="1"/>
    <xf numFmtId="43" fontId="9" fillId="3" borderId="7" xfId="3" applyFont="1" applyFill="1" applyBorder="1" applyAlignment="1">
      <alignment horizontal="center"/>
    </xf>
    <xf numFmtId="43" fontId="9" fillId="4" borderId="8" xfId="3" applyFont="1" applyFill="1" applyBorder="1" applyAlignment="1">
      <alignment horizontal="center"/>
    </xf>
    <xf numFmtId="0" fontId="16" fillId="4" borderId="8" xfId="4" applyFont="1" applyFill="1" applyBorder="1" applyAlignment="1">
      <alignment horizontal="left" wrapText="1"/>
    </xf>
    <xf numFmtId="0" fontId="13" fillId="4" borderId="8" xfId="4" applyFont="1" applyFill="1" applyBorder="1" applyAlignment="1">
      <alignment horizontal="right" wrapText="1"/>
    </xf>
    <xf numFmtId="43" fontId="13" fillId="4" borderId="8" xfId="3" applyFont="1" applyFill="1" applyBorder="1" applyAlignment="1"/>
    <xf numFmtId="0" fontId="11" fillId="0" borderId="8" xfId="0" applyFont="1" applyBorder="1" applyAlignment="1">
      <alignment horizontal="center" vertical="center"/>
    </xf>
    <xf numFmtId="0" fontId="11" fillId="0" borderId="8" xfId="0" applyFont="1" applyBorder="1" applyAlignment="1">
      <alignment wrapText="1"/>
    </xf>
    <xf numFmtId="0" fontId="9" fillId="4" borderId="8" xfId="4" applyFont="1" applyFill="1" applyBorder="1" applyAlignment="1">
      <alignment horizontal="center" vertical="center" wrapText="1"/>
    </xf>
    <xf numFmtId="43" fontId="11" fillId="0" borderId="8" xfId="1" applyFont="1" applyBorder="1" applyAlignment="1">
      <alignment vertical="center"/>
    </xf>
    <xf numFmtId="0" fontId="11" fillId="0" borderId="8" xfId="0" applyFont="1" applyBorder="1" applyAlignment="1">
      <alignment vertical="center" wrapText="1"/>
    </xf>
    <xf numFmtId="43" fontId="9" fillId="5" borderId="7" xfId="3" applyFont="1" applyFill="1" applyBorder="1" applyAlignment="1">
      <alignment horizontal="center"/>
    </xf>
    <xf numFmtId="0" fontId="13" fillId="5" borderId="8" xfId="4" applyFont="1" applyFill="1" applyBorder="1" applyAlignment="1">
      <alignment horizontal="right" wrapText="1"/>
    </xf>
    <xf numFmtId="43" fontId="13" fillId="5" borderId="9" xfId="3" applyFont="1" applyFill="1" applyBorder="1" applyAlignment="1"/>
    <xf numFmtId="0" fontId="13" fillId="2" borderId="8" xfId="0" applyFont="1" applyFill="1" applyBorder="1" applyAlignment="1">
      <alignment wrapText="1"/>
    </xf>
    <xf numFmtId="0" fontId="20" fillId="2" borderId="8" xfId="0" applyFont="1" applyFill="1" applyBorder="1" applyAlignment="1">
      <alignment horizontal="center" wrapText="1"/>
    </xf>
    <xf numFmtId="0" fontId="13" fillId="2" borderId="8" xfId="0" applyFont="1" applyFill="1" applyBorder="1" applyAlignment="1">
      <alignment horizontal="center" wrapText="1"/>
    </xf>
    <xf numFmtId="43" fontId="13" fillId="2" borderId="8" xfId="1" applyFont="1" applyFill="1" applyBorder="1" applyAlignment="1">
      <alignment horizontal="center" wrapText="1"/>
    </xf>
    <xf numFmtId="43" fontId="13" fillId="2" borderId="8" xfId="1" applyFont="1" applyFill="1" applyBorder="1" applyAlignment="1" applyProtection="1">
      <alignment horizontal="center" wrapText="1"/>
      <protection locked="0"/>
    </xf>
    <xf numFmtId="0" fontId="13" fillId="0" borderId="8" xfId="8" applyFont="1" applyBorder="1"/>
    <xf numFmtId="0" fontId="20" fillId="0" borderId="8" xfId="8" applyFont="1" applyBorder="1" applyAlignment="1">
      <alignment horizontal="center"/>
    </xf>
    <xf numFmtId="0" fontId="13" fillId="0" borderId="8" xfId="8" applyFont="1" applyBorder="1" applyAlignment="1">
      <alignment horizontal="center"/>
    </xf>
    <xf numFmtId="43" fontId="13" fillId="0" borderId="8" xfId="1" applyFont="1" applyBorder="1" applyAlignment="1">
      <alignment horizontal="right"/>
    </xf>
    <xf numFmtId="0" fontId="9" fillId="0" borderId="8" xfId="8" applyFont="1" applyBorder="1" applyAlignment="1">
      <alignment horizontal="center"/>
    </xf>
    <xf numFmtId="0" fontId="21" fillId="0" borderId="8" xfId="8" applyFont="1" applyBorder="1" applyAlignment="1">
      <alignment horizontal="left" wrapText="1"/>
    </xf>
    <xf numFmtId="43" fontId="9" fillId="0" borderId="8" xfId="1" applyFont="1" applyFill="1" applyBorder="1" applyAlignment="1">
      <alignment horizontal="right"/>
    </xf>
    <xf numFmtId="0" fontId="21" fillId="0" borderId="8" xfId="0" applyFont="1" applyBorder="1" applyAlignment="1">
      <alignment wrapText="1"/>
    </xf>
    <xf numFmtId="166" fontId="13" fillId="4" borderId="8" xfId="1" applyNumberFormat="1" applyFont="1" applyFill="1" applyBorder="1" applyAlignment="1">
      <alignment horizontal="center" wrapText="1"/>
    </xf>
    <xf numFmtId="0" fontId="13" fillId="2" borderId="8" xfId="5" applyFont="1" applyFill="1" applyBorder="1" applyAlignment="1">
      <alignment horizontal="right" wrapText="1"/>
    </xf>
    <xf numFmtId="43" fontId="13" fillId="2" borderId="8" xfId="1" applyFont="1" applyFill="1" applyBorder="1" applyAlignment="1">
      <alignment horizontal="center"/>
    </xf>
    <xf numFmtId="0" fontId="3" fillId="0" borderId="0" xfId="0" applyFont="1" applyAlignment="1">
      <alignment horizontal="center"/>
    </xf>
    <xf numFmtId="0" fontId="20" fillId="0" borderId="8" xfId="8" applyFont="1" applyBorder="1" applyAlignment="1">
      <alignment horizontal="left"/>
    </xf>
    <xf numFmtId="0" fontId="21" fillId="0" borderId="8" xfId="8" applyFont="1" applyBorder="1" applyAlignment="1">
      <alignment wrapText="1"/>
    </xf>
    <xf numFmtId="43" fontId="13" fillId="0" borderId="8" xfId="1" applyFont="1" applyFill="1" applyBorder="1" applyAlignment="1">
      <alignment horizontal="right"/>
    </xf>
    <xf numFmtId="0" fontId="20" fillId="0" borderId="8" xfId="8" applyFont="1" applyBorder="1" applyAlignment="1">
      <alignment horizontal="center" wrapText="1"/>
    </xf>
    <xf numFmtId="165" fontId="9" fillId="0" borderId="8" xfId="1" applyNumberFormat="1" applyFont="1" applyFill="1" applyBorder="1" applyAlignment="1">
      <alignment horizontal="center"/>
    </xf>
    <xf numFmtId="0" fontId="9" fillId="0" borderId="8" xfId="5" applyFont="1" applyBorder="1" applyAlignment="1">
      <alignment horizontal="center"/>
    </xf>
    <xf numFmtId="166" fontId="9" fillId="0" borderId="8" xfId="1" applyNumberFormat="1" applyFont="1" applyFill="1" applyBorder="1" applyAlignment="1"/>
    <xf numFmtId="166" fontId="13" fillId="4" borderId="20" xfId="1" applyNumberFormat="1" applyFont="1" applyFill="1" applyBorder="1" applyAlignment="1">
      <alignment horizontal="center" wrapText="1"/>
    </xf>
    <xf numFmtId="0" fontId="13" fillId="2" borderId="20" xfId="5" applyFont="1" applyFill="1" applyBorder="1" applyAlignment="1">
      <alignment horizontal="right" wrapText="1"/>
    </xf>
    <xf numFmtId="43" fontId="13" fillId="2" borderId="20" xfId="1" applyFont="1" applyFill="1" applyBorder="1" applyAlignment="1"/>
    <xf numFmtId="0" fontId="3" fillId="0" borderId="0" xfId="0" applyFont="1"/>
    <xf numFmtId="0" fontId="2" fillId="5" borderId="8" xfId="0" applyFont="1" applyFill="1" applyBorder="1" applyAlignment="1">
      <alignment horizontal="center"/>
    </xf>
    <xf numFmtId="0" fontId="22" fillId="5" borderId="8" xfId="0" applyFont="1" applyFill="1" applyBorder="1" applyAlignment="1">
      <alignment horizontal="right"/>
    </xf>
    <xf numFmtId="0" fontId="2" fillId="5" borderId="8" xfId="0" applyFont="1" applyFill="1" applyBorder="1"/>
    <xf numFmtId="43" fontId="22" fillId="5" borderId="8" xfId="0" applyNumberFormat="1" applyFont="1" applyFill="1" applyBorder="1"/>
    <xf numFmtId="0" fontId="2" fillId="0" borderId="0" xfId="0" applyFont="1"/>
    <xf numFmtId="0" fontId="9" fillId="0" borderId="8" xfId="8" applyFont="1" applyBorder="1" applyAlignment="1">
      <alignment horizontal="left" wrapText="1"/>
    </xf>
    <xf numFmtId="0" fontId="9" fillId="4" borderId="8" xfId="8" applyFont="1" applyFill="1" applyBorder="1" applyAlignment="1">
      <alignment horizontal="center"/>
    </xf>
    <xf numFmtId="0" fontId="21" fillId="4" borderId="8" xfId="8" applyFont="1" applyFill="1" applyBorder="1" applyAlignment="1">
      <alignment horizontal="left" wrapText="1"/>
    </xf>
    <xf numFmtId="43" fontId="9" fillId="4" borderId="8" xfId="1" applyFont="1" applyFill="1" applyBorder="1" applyAlignment="1">
      <alignment horizontal="right"/>
    </xf>
    <xf numFmtId="0" fontId="13" fillId="9" borderId="25" xfId="5" applyFont="1" applyFill="1" applyBorder="1"/>
    <xf numFmtId="0" fontId="13" fillId="9" borderId="17" xfId="5" applyFont="1" applyFill="1" applyBorder="1" applyAlignment="1">
      <alignment horizontal="center" vertical="center" wrapText="1"/>
    </xf>
    <xf numFmtId="0" fontId="13" fillId="9" borderId="17" xfId="5" applyFont="1" applyFill="1" applyBorder="1"/>
    <xf numFmtId="43" fontId="13" fillId="9" borderId="24" xfId="1" applyFont="1" applyFill="1" applyBorder="1" applyAlignment="1">
      <alignment vertical="center"/>
    </xf>
    <xf numFmtId="43" fontId="13" fillId="9" borderId="17" xfId="1" applyFont="1" applyFill="1" applyBorder="1" applyAlignment="1">
      <alignment vertical="center"/>
    </xf>
    <xf numFmtId="43" fontId="25" fillId="9" borderId="26" xfId="1" applyFont="1" applyFill="1" applyBorder="1" applyAlignment="1">
      <alignment horizontal="right" vertical="center"/>
    </xf>
    <xf numFmtId="0" fontId="26" fillId="0" borderId="8" xfId="5" applyFont="1" applyBorder="1" applyAlignment="1">
      <alignment horizontal="center"/>
    </xf>
    <xf numFmtId="0" fontId="27" fillId="0" borderId="8" xfId="5" applyFont="1" applyBorder="1" applyAlignment="1">
      <alignment horizontal="center" vertical="center" wrapText="1"/>
    </xf>
    <xf numFmtId="43" fontId="1" fillId="4" borderId="21" xfId="0" applyNumberFormat="1" applyFont="1" applyFill="1" applyBorder="1"/>
    <xf numFmtId="43" fontId="1" fillId="4" borderId="8" xfId="0" applyNumberFormat="1" applyFont="1" applyFill="1" applyBorder="1"/>
    <xf numFmtId="43" fontId="1" fillId="0" borderId="22" xfId="0" applyNumberFormat="1" applyFont="1" applyBorder="1" applyAlignment="1">
      <alignment horizontal="right"/>
    </xf>
    <xf numFmtId="43" fontId="1" fillId="4" borderId="21" xfId="0" applyNumberFormat="1" applyFont="1" applyFill="1" applyBorder="1" applyAlignment="1">
      <alignment horizontal="center"/>
    </xf>
    <xf numFmtId="43" fontId="1" fillId="4" borderId="8" xfId="0" applyNumberFormat="1" applyFont="1" applyFill="1" applyBorder="1" applyAlignment="1">
      <alignment horizontal="center"/>
    </xf>
    <xf numFmtId="43" fontId="1" fillId="0" borderId="22" xfId="1" applyFont="1" applyBorder="1" applyAlignment="1">
      <alignment horizontal="right"/>
    </xf>
    <xf numFmtId="0" fontId="26" fillId="0" borderId="8" xfId="18" applyFont="1" applyBorder="1" applyAlignment="1">
      <alignment horizontal="left" vertical="center" wrapText="1"/>
    </xf>
    <xf numFmtId="166" fontId="25" fillId="2" borderId="8" xfId="1" applyNumberFormat="1" applyFont="1" applyFill="1" applyBorder="1" applyAlignment="1">
      <alignment wrapText="1"/>
    </xf>
    <xf numFmtId="0" fontId="25" fillId="2" borderId="8" xfId="5" applyFont="1" applyFill="1" applyBorder="1" applyAlignment="1">
      <alignment horizontal="right" vertical="center" wrapText="1"/>
    </xf>
    <xf numFmtId="0" fontId="25" fillId="2" borderId="8" xfId="5" applyFont="1" applyFill="1" applyBorder="1" applyAlignment="1">
      <alignment horizontal="center"/>
    </xf>
    <xf numFmtId="43" fontId="25" fillId="2" borderId="21" xfId="1" applyFont="1" applyFill="1" applyBorder="1" applyAlignment="1">
      <alignment horizontal="center"/>
    </xf>
    <xf numFmtId="43" fontId="25" fillId="2" borderId="8" xfId="1" applyFont="1" applyFill="1" applyBorder="1" applyAlignment="1">
      <alignment horizontal="center"/>
    </xf>
    <xf numFmtId="43" fontId="25" fillId="2" borderId="22" xfId="1" applyFont="1" applyFill="1" applyBorder="1" applyAlignment="1">
      <alignment horizontal="right"/>
    </xf>
    <xf numFmtId="0" fontId="27" fillId="0" borderId="8" xfId="5" quotePrefix="1" applyFont="1" applyBorder="1" applyAlignment="1">
      <alignment horizontal="left" vertical="center" wrapText="1"/>
    </xf>
    <xf numFmtId="0" fontId="26" fillId="0" borderId="8" xfId="5" applyFont="1" applyBorder="1" applyAlignment="1">
      <alignment horizontal="left" vertical="center" wrapText="1"/>
    </xf>
    <xf numFmtId="43" fontId="1" fillId="0" borderId="21" xfId="0" applyNumberFormat="1" applyFont="1" applyBorder="1" applyAlignment="1">
      <alignment horizontal="center"/>
    </xf>
    <xf numFmtId="43" fontId="1" fillId="0" borderId="8" xfId="0" applyNumberFormat="1" applyFont="1" applyBorder="1" applyAlignment="1">
      <alignment horizontal="center"/>
    </xf>
    <xf numFmtId="0" fontId="26" fillId="0" borderId="8" xfId="5" applyFont="1" applyBorder="1" applyAlignment="1">
      <alignment vertical="center" wrapText="1"/>
    </xf>
    <xf numFmtId="0" fontId="1" fillId="0" borderId="8" xfId="0" applyFont="1" applyBorder="1" applyAlignment="1">
      <alignment horizontal="left" vertical="center" wrapText="1"/>
    </xf>
    <xf numFmtId="166" fontId="26" fillId="2" borderId="8" xfId="1" applyNumberFormat="1" applyFont="1" applyFill="1" applyBorder="1" applyAlignment="1">
      <alignment wrapText="1"/>
    </xf>
    <xf numFmtId="0" fontId="26" fillId="2" borderId="8" xfId="5" applyFont="1" applyFill="1" applyBorder="1" applyAlignment="1">
      <alignment horizontal="center"/>
    </xf>
    <xf numFmtId="43" fontId="26" fillId="2" borderId="21" xfId="1" applyFont="1" applyFill="1" applyBorder="1" applyAlignment="1">
      <alignment horizontal="center"/>
    </xf>
    <xf numFmtId="43" fontId="26" fillId="2" borderId="8" xfId="1" applyFont="1" applyFill="1" applyBorder="1" applyAlignment="1">
      <alignment horizontal="center"/>
    </xf>
    <xf numFmtId="43" fontId="26" fillId="0" borderId="21" xfId="0" applyNumberFormat="1" applyFont="1" applyBorder="1" applyAlignment="1">
      <alignment horizontal="center"/>
    </xf>
    <xf numFmtId="43" fontId="26" fillId="0" borderId="8" xfId="0" applyNumberFormat="1" applyFont="1" applyBorder="1" applyAlignment="1">
      <alignment horizontal="center"/>
    </xf>
    <xf numFmtId="43" fontId="26" fillId="0" borderId="22" xfId="0" applyNumberFormat="1" applyFont="1" applyBorder="1" applyAlignment="1">
      <alignment horizontal="right"/>
    </xf>
    <xf numFmtId="43" fontId="2" fillId="2" borderId="22" xfId="0" applyNumberFormat="1" applyFont="1" applyFill="1" applyBorder="1" applyAlignment="1">
      <alignment horizontal="right"/>
    </xf>
    <xf numFmtId="0" fontId="27" fillId="0" borderId="8" xfId="5" applyFont="1" applyBorder="1" applyAlignment="1">
      <alignment horizontal="left" vertical="center" wrapText="1"/>
    </xf>
    <xf numFmtId="0" fontId="26" fillId="0" borderId="20" xfId="5" applyFont="1" applyBorder="1" applyAlignment="1">
      <alignment horizontal="center"/>
    </xf>
    <xf numFmtId="0" fontId="26" fillId="0" borderId="20" xfId="5" applyFont="1" applyBorder="1" applyAlignment="1">
      <alignment vertical="center" wrapText="1"/>
    </xf>
    <xf numFmtId="0" fontId="26" fillId="0" borderId="20" xfId="5" applyFont="1" applyBorder="1" applyAlignment="1">
      <alignment horizontal="center" wrapText="1"/>
    </xf>
    <xf numFmtId="43" fontId="1" fillId="4" borderId="23" xfId="0" applyNumberFormat="1" applyFont="1" applyFill="1" applyBorder="1" applyAlignment="1">
      <alignment horizontal="center"/>
    </xf>
    <xf numFmtId="43" fontId="26" fillId="4" borderId="21" xfId="0" applyNumberFormat="1" applyFont="1" applyFill="1" applyBorder="1" applyAlignment="1">
      <alignment horizontal="center"/>
    </xf>
    <xf numFmtId="0" fontId="26" fillId="0" borderId="17" xfId="5" applyFont="1" applyBorder="1" applyAlignment="1">
      <alignment horizontal="center"/>
    </xf>
    <xf numFmtId="0" fontId="26" fillId="0" borderId="17" xfId="5" applyFont="1" applyBorder="1" applyAlignment="1">
      <alignment vertical="center" wrapText="1"/>
    </xf>
    <xf numFmtId="43" fontId="1" fillId="4" borderId="24" xfId="0" applyNumberFormat="1" applyFont="1" applyFill="1" applyBorder="1" applyAlignment="1">
      <alignment horizontal="center"/>
    </xf>
    <xf numFmtId="43" fontId="1" fillId="0" borderId="22" xfId="1" applyFont="1" applyFill="1" applyBorder="1" applyAlignment="1">
      <alignment horizontal="right"/>
    </xf>
    <xf numFmtId="0" fontId="26" fillId="0" borderId="8" xfId="5" applyFont="1" applyBorder="1" applyAlignment="1">
      <alignment horizontal="center" wrapText="1"/>
    </xf>
    <xf numFmtId="0" fontId="25" fillId="2" borderId="8" xfId="5" applyFont="1" applyFill="1" applyBorder="1" applyAlignment="1">
      <alignment horizontal="center" wrapText="1"/>
    </xf>
    <xf numFmtId="43" fontId="25" fillId="2" borderId="21" xfId="1" applyFont="1" applyFill="1" applyBorder="1" applyAlignment="1">
      <alignment horizontal="center" wrapText="1"/>
    </xf>
    <xf numFmtId="43" fontId="25" fillId="2" borderId="8" xfId="1" applyFont="1" applyFill="1" applyBorder="1" applyAlignment="1">
      <alignment horizontal="center" wrapText="1"/>
    </xf>
    <xf numFmtId="43" fontId="25" fillId="2" borderId="22" xfId="1" applyFont="1" applyFill="1" applyBorder="1" applyAlignment="1">
      <alignment horizontal="right" wrapText="1"/>
    </xf>
    <xf numFmtId="0" fontId="25" fillId="0" borderId="8" xfId="5" applyFont="1" applyBorder="1" applyAlignment="1">
      <alignment horizontal="center" wrapText="1"/>
    </xf>
    <xf numFmtId="43" fontId="26" fillId="0" borderId="21" xfId="1" applyFont="1" applyBorder="1" applyAlignment="1">
      <alignment horizontal="center" wrapText="1"/>
    </xf>
    <xf numFmtId="43" fontId="26" fillId="0" borderId="22" xfId="1" applyFont="1" applyBorder="1" applyAlignment="1">
      <alignment horizontal="right" wrapText="1"/>
    </xf>
    <xf numFmtId="0" fontId="26" fillId="4" borderId="8" xfId="5" applyFont="1" applyFill="1" applyBorder="1" applyAlignment="1">
      <alignment horizontal="left" vertical="center" wrapText="1"/>
    </xf>
    <xf numFmtId="0" fontId="1" fillId="0" borderId="8" xfId="0" applyFont="1" applyBorder="1" applyAlignment="1">
      <alignment horizontal="center"/>
    </xf>
    <xf numFmtId="43" fontId="26" fillId="0" borderId="21" xfId="1" applyFont="1" applyFill="1" applyBorder="1" applyAlignment="1">
      <alignment horizontal="center"/>
    </xf>
    <xf numFmtId="0" fontId="26" fillId="4" borderId="8" xfId="5" applyFont="1" applyFill="1" applyBorder="1" applyAlignment="1">
      <alignment horizontal="center"/>
    </xf>
    <xf numFmtId="43" fontId="26" fillId="4" borderId="21" xfId="1" applyFont="1" applyFill="1" applyBorder="1" applyAlignment="1">
      <alignment horizontal="center"/>
    </xf>
    <xf numFmtId="43" fontId="26" fillId="4" borderId="22" xfId="1" applyFont="1" applyFill="1" applyBorder="1" applyAlignment="1">
      <alignment horizontal="right" wrapText="1"/>
    </xf>
    <xf numFmtId="49" fontId="26" fillId="0" borderId="8" xfId="5" applyNumberFormat="1" applyFont="1" applyBorder="1" applyAlignment="1">
      <alignment horizontal="center"/>
    </xf>
    <xf numFmtId="166" fontId="25" fillId="2" borderId="8" xfId="1" applyNumberFormat="1" applyFont="1" applyFill="1" applyBorder="1" applyAlignment="1"/>
    <xf numFmtId="0" fontId="1" fillId="0" borderId="8" xfId="0" applyFont="1" applyBorder="1" applyAlignment="1">
      <alignment vertical="center" wrapText="1"/>
    </xf>
    <xf numFmtId="0" fontId="1" fillId="0" borderId="8" xfId="0" applyFont="1" applyBorder="1" applyAlignment="1">
      <alignment horizontal="center" wrapText="1"/>
    </xf>
    <xf numFmtId="0" fontId="26" fillId="0" borderId="8" xfId="0" applyFont="1" applyBorder="1" applyAlignment="1">
      <alignment horizontal="center" wrapText="1"/>
    </xf>
    <xf numFmtId="0" fontId="26" fillId="0" borderId="8" xfId="0" applyFont="1" applyBorder="1" applyAlignment="1">
      <alignment vertical="center" wrapText="1"/>
    </xf>
    <xf numFmtId="0" fontId="26" fillId="0" borderId="20" xfId="0" applyFont="1" applyBorder="1" applyAlignment="1">
      <alignment horizontal="center"/>
    </xf>
    <xf numFmtId="0" fontId="26" fillId="0" borderId="20" xfId="0" applyFont="1" applyBorder="1" applyAlignment="1">
      <alignment vertical="center" wrapText="1"/>
    </xf>
    <xf numFmtId="0" fontId="26" fillId="0" borderId="20" xfId="0" applyFont="1" applyBorder="1" applyAlignment="1">
      <alignment horizontal="center" wrapText="1"/>
    </xf>
    <xf numFmtId="43" fontId="26" fillId="0" borderId="23" xfId="0" applyNumberFormat="1" applyFont="1" applyBorder="1" applyAlignment="1">
      <alignment horizontal="center"/>
    </xf>
    <xf numFmtId="0" fontId="26" fillId="0" borderId="8" xfId="0" applyFont="1" applyBorder="1" applyAlignment="1">
      <alignment horizontal="center"/>
    </xf>
    <xf numFmtId="0" fontId="26" fillId="0" borderId="17" xfId="0" applyFont="1" applyBorder="1" applyAlignment="1">
      <alignment horizontal="center" wrapText="1"/>
    </xf>
    <xf numFmtId="0" fontId="26" fillId="0" borderId="17" xfId="18" applyFont="1" applyBorder="1" applyAlignment="1">
      <alignment horizontal="left" vertical="center" wrapText="1"/>
    </xf>
    <xf numFmtId="43" fontId="26" fillId="0" borderId="24" xfId="1" applyFont="1" applyFill="1" applyBorder="1" applyAlignment="1">
      <alignment horizontal="center"/>
    </xf>
    <xf numFmtId="0" fontId="26" fillId="0" borderId="8" xfId="18" applyFont="1" applyBorder="1" applyAlignment="1">
      <alignment horizontal="center"/>
    </xf>
    <xf numFmtId="49" fontId="26" fillId="0" borderId="8" xfId="0" applyNumberFormat="1" applyFont="1" applyBorder="1" applyAlignment="1">
      <alignment horizontal="center" wrapText="1"/>
    </xf>
    <xf numFmtId="0" fontId="26" fillId="0" borderId="8" xfId="18" applyFont="1" applyBorder="1" applyAlignment="1">
      <alignment vertical="center" wrapText="1"/>
    </xf>
    <xf numFmtId="43" fontId="26" fillId="0" borderId="21" xfId="19" applyNumberFormat="1" applyFont="1" applyBorder="1" applyAlignment="1">
      <alignment horizontal="center"/>
    </xf>
    <xf numFmtId="0" fontId="26" fillId="0" borderId="8" xfId="5" applyFont="1" applyBorder="1" applyAlignment="1">
      <alignment wrapText="1"/>
    </xf>
    <xf numFmtId="43" fontId="26" fillId="0" borderId="21" xfId="5" applyNumberFormat="1" applyFont="1" applyBorder="1" applyAlignment="1">
      <alignment horizontal="center" wrapText="1"/>
    </xf>
    <xf numFmtId="43" fontId="26" fillId="0" borderId="8" xfId="5" applyNumberFormat="1" applyFont="1" applyBorder="1" applyAlignment="1">
      <alignment horizontal="center" wrapText="1"/>
    </xf>
    <xf numFmtId="43" fontId="26" fillId="0" borderId="22" xfId="5" applyNumberFormat="1" applyFont="1" applyBorder="1" applyAlignment="1">
      <alignment horizontal="right" wrapText="1"/>
    </xf>
    <xf numFmtId="0" fontId="25" fillId="0" borderId="8" xfId="5" applyFont="1" applyBorder="1" applyAlignment="1">
      <alignment vertical="center" wrapText="1"/>
    </xf>
    <xf numFmtId="0" fontId="9" fillId="7" borderId="18" xfId="0" applyFont="1" applyFill="1" applyBorder="1" applyAlignment="1">
      <alignment horizontal="left" wrapText="1"/>
    </xf>
    <xf numFmtId="0" fontId="9" fillId="7" borderId="18" xfId="0" applyFont="1" applyFill="1" applyBorder="1"/>
    <xf numFmtId="0" fontId="26" fillId="0" borderId="17" xfId="5" applyFont="1" applyBorder="1" applyAlignment="1">
      <alignment horizontal="center" wrapText="1"/>
    </xf>
    <xf numFmtId="43" fontId="25" fillId="5" borderId="8" xfId="1" applyFont="1" applyFill="1" applyBorder="1" applyAlignment="1">
      <alignment horizontal="center"/>
    </xf>
    <xf numFmtId="0" fontId="25" fillId="5" borderId="8" xfId="5" applyFont="1" applyFill="1" applyBorder="1" applyAlignment="1">
      <alignment horizontal="right" vertical="center" wrapText="1"/>
    </xf>
    <xf numFmtId="0" fontId="25" fillId="5" borderId="8" xfId="5" applyFont="1" applyFill="1" applyBorder="1" applyAlignment="1">
      <alignment horizontal="center"/>
    </xf>
    <xf numFmtId="43" fontId="25" fillId="5" borderId="8" xfId="1" applyFont="1" applyFill="1" applyBorder="1" applyAlignment="1">
      <alignment horizontal="right"/>
    </xf>
    <xf numFmtId="0" fontId="12" fillId="8" borderId="8" xfId="5" applyFont="1" applyFill="1" applyBorder="1" applyAlignment="1">
      <alignment horizontal="center" vertical="center"/>
    </xf>
    <xf numFmtId="0" fontId="3" fillId="0" borderId="3" xfId="0" applyFont="1" applyBorder="1" applyAlignment="1">
      <alignment horizontal="center" wrapText="1"/>
    </xf>
    <xf numFmtId="0" fontId="3" fillId="0" borderId="0" xfId="0" applyFont="1" applyAlignment="1">
      <alignment horizontal="center" wrapText="1"/>
    </xf>
    <xf numFmtId="0" fontId="3" fillId="0" borderId="3" xfId="0" applyFont="1" applyBorder="1" applyAlignment="1">
      <alignment horizontal="left"/>
    </xf>
    <xf numFmtId="0" fontId="3" fillId="0" borderId="0" xfId="0" applyFont="1" applyAlignment="1">
      <alignment horizontal="left"/>
    </xf>
    <xf numFmtId="0" fontId="5" fillId="0" borderId="3" xfId="0" applyFont="1" applyBorder="1" applyAlignment="1">
      <alignment horizontal="left"/>
    </xf>
    <xf numFmtId="0" fontId="5" fillId="0" borderId="0" xfId="0" applyFont="1" applyAlignment="1">
      <alignment horizontal="left"/>
    </xf>
    <xf numFmtId="0" fontId="12" fillId="6" borderId="8" xfId="0" applyFont="1" applyFill="1" applyBorder="1" applyAlignment="1">
      <alignment horizontal="center"/>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left" wrapText="1"/>
    </xf>
    <xf numFmtId="0" fontId="3" fillId="0" borderId="0" xfId="0" applyFont="1" applyAlignment="1">
      <alignment horizontal="left" wrapText="1"/>
    </xf>
    <xf numFmtId="43" fontId="9" fillId="0" borderId="19" xfId="7" applyFont="1" applyFill="1" applyBorder="1" applyAlignment="1" applyProtection="1">
      <alignment horizontal="center"/>
      <protection locked="0"/>
    </xf>
    <xf numFmtId="43" fontId="11" fillId="0" borderId="8" xfId="1" applyFont="1" applyBorder="1" applyAlignment="1" applyProtection="1">
      <alignment vertical="center"/>
      <protection locked="0"/>
    </xf>
    <xf numFmtId="43" fontId="9" fillId="0" borderId="8" xfId="1" applyFont="1" applyFill="1" applyBorder="1" applyAlignment="1" applyProtection="1">
      <alignment horizontal="right"/>
      <protection locked="0"/>
    </xf>
    <xf numFmtId="43" fontId="9" fillId="0" borderId="8" xfId="1" applyFont="1" applyBorder="1" applyAlignment="1" applyProtection="1">
      <alignment horizontal="right" wrapText="1"/>
      <protection locked="0"/>
    </xf>
    <xf numFmtId="43" fontId="9" fillId="0" borderId="8" xfId="1" applyFont="1" applyBorder="1" applyAlignment="1" applyProtection="1">
      <alignment horizontal="right"/>
      <protection locked="0"/>
    </xf>
    <xf numFmtId="43" fontId="9" fillId="7" borderId="8" xfId="1" applyFont="1" applyFill="1" applyBorder="1" applyAlignment="1" applyProtection="1">
      <protection locked="0"/>
    </xf>
    <xf numFmtId="43" fontId="9" fillId="0" borderId="8" xfId="1" applyFont="1" applyBorder="1" applyAlignment="1" applyProtection="1">
      <protection locked="0"/>
    </xf>
    <xf numFmtId="43" fontId="9" fillId="4" borderId="8" xfId="1" applyFont="1" applyFill="1" applyBorder="1" applyAlignment="1" applyProtection="1">
      <protection locked="0"/>
    </xf>
    <xf numFmtId="43" fontId="1" fillId="4" borderId="8" xfId="0" applyNumberFormat="1" applyFont="1" applyFill="1" applyBorder="1" applyAlignment="1" applyProtection="1">
      <alignment horizontal="center"/>
      <protection locked="0"/>
    </xf>
    <xf numFmtId="43" fontId="1" fillId="0" borderId="8" xfId="0" applyNumberFormat="1" applyFont="1" applyBorder="1" applyAlignment="1" applyProtection="1">
      <alignment horizontal="center"/>
      <protection locked="0"/>
    </xf>
    <xf numFmtId="43" fontId="26" fillId="0" borderId="8" xfId="0" applyNumberFormat="1" applyFont="1" applyBorder="1" applyAlignment="1" applyProtection="1">
      <alignment horizontal="center"/>
      <protection locked="0"/>
    </xf>
    <xf numFmtId="43" fontId="26" fillId="0" borderId="8" xfId="1" applyFont="1" applyBorder="1" applyAlignment="1" applyProtection="1">
      <alignment horizontal="center" wrapText="1"/>
      <protection locked="0"/>
    </xf>
    <xf numFmtId="43" fontId="26" fillId="4" borderId="8" xfId="0" applyNumberFormat="1" applyFont="1" applyFill="1" applyBorder="1" applyAlignment="1" applyProtection="1">
      <alignment horizontal="center"/>
      <protection locked="0"/>
    </xf>
    <xf numFmtId="43" fontId="26" fillId="0" borderId="8" xfId="1" applyFont="1" applyFill="1" applyBorder="1" applyAlignment="1" applyProtection="1">
      <alignment horizontal="center"/>
      <protection locked="0"/>
    </xf>
    <xf numFmtId="43" fontId="26" fillId="4" borderId="8" xfId="1" applyFont="1" applyFill="1" applyBorder="1" applyAlignment="1" applyProtection="1">
      <alignment horizontal="center"/>
      <protection locked="0"/>
    </xf>
    <xf numFmtId="43" fontId="26" fillId="0" borderId="8" xfId="19" applyNumberFormat="1" applyFont="1" applyBorder="1" applyAlignment="1" applyProtection="1">
      <alignment horizontal="center"/>
      <protection locked="0"/>
    </xf>
    <xf numFmtId="43" fontId="26" fillId="0" borderId="8" xfId="5" applyNumberFormat="1" applyFont="1" applyBorder="1" applyAlignment="1" applyProtection="1">
      <alignment horizontal="center" wrapText="1"/>
      <protection locked="0"/>
    </xf>
  </cellXfs>
  <cellStyles count="20">
    <cellStyle name="Comma" xfId="1" builtinId="3"/>
    <cellStyle name="Comma 13" xfId="2" xr:uid="{49535551-FBB3-4D18-AB9F-1C7D604A420C}"/>
    <cellStyle name="Comma 14" xfId="7" xr:uid="{7B4D4F06-51CA-46A1-8B29-6EADC873B9C2}"/>
    <cellStyle name="Comma 2 2 2" xfId="11" xr:uid="{4DB914EE-1032-45D6-89B8-08D888AFF2FD}"/>
    <cellStyle name="Comma 3 2 2" xfId="13" xr:uid="{5623195F-FF88-4579-8185-E26C9714345E}"/>
    <cellStyle name="Comma 7" xfId="3" xr:uid="{1470D040-9DF9-4E32-885F-0869E93A44BA}"/>
    <cellStyle name="Comma 8" xfId="10" xr:uid="{52BF5A0A-4CB1-4367-A994-127BE490F098}"/>
    <cellStyle name="Normal" xfId="0" builtinId="0"/>
    <cellStyle name="Normal 10 2" xfId="14" xr:uid="{3D6877F7-C554-4627-9253-ACDD38CC7A53}"/>
    <cellStyle name="Normal 11" xfId="4" xr:uid="{5EB389FD-3683-4084-87FC-C0FE2538A2AA}"/>
    <cellStyle name="Normal 14 2" xfId="17" xr:uid="{CF81EE77-9505-44C2-B315-BF805D35936E}"/>
    <cellStyle name="Normal 17 2" xfId="9" xr:uid="{C5A8F953-4B38-4193-A33E-02335EF05FC8}"/>
    <cellStyle name="Normal 2 2" xfId="8" xr:uid="{AC9DBCD7-9CD6-468B-B07C-1F8C8D27E95B}"/>
    <cellStyle name="Normal 2 2 2 2" xfId="18" xr:uid="{CC751A0B-97AD-4AE2-AE17-50DB7C2B1DC2}"/>
    <cellStyle name="Normal 3" xfId="5" xr:uid="{B8FBAB87-72EB-40B6-B9FF-85376E380539}"/>
    <cellStyle name="Normal 3 13" xfId="16" xr:uid="{51E7A093-1B7B-4B3C-A3C2-563D02590670}"/>
    <cellStyle name="Normal 4" xfId="19" xr:uid="{1F2CB57C-1EF5-4228-A83B-EBD8B8AF2D8A}"/>
    <cellStyle name="Normal 5" xfId="6" xr:uid="{902E2AE5-E823-4A5A-8566-9045B683C031}"/>
    <cellStyle name="Normal 8 2 2" xfId="12" xr:uid="{AA1AB2BF-1944-4F31-9E2B-B00D2D85C590}"/>
    <cellStyle name="Normal 8 2 2 2" xfId="15" xr:uid="{234E05C4-0E6A-46EA-A81E-E7C3CA6CC5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editAs="oneCell">
    <xdr:from>
      <xdr:col>1</xdr:col>
      <xdr:colOff>2085840</xdr:colOff>
      <xdr:row>86</xdr:row>
      <xdr:rowOff>0</xdr:rowOff>
    </xdr:from>
    <xdr:to>
      <xdr:col>1</xdr:col>
      <xdr:colOff>2090285</xdr:colOff>
      <xdr:row>98</xdr:row>
      <xdr:rowOff>372110</xdr:rowOff>
    </xdr:to>
    <xdr:sp macro="" textlink="">
      <xdr:nvSpPr>
        <xdr:cNvPr id="2" name="Rectangle 4">
          <a:extLst>
            <a:ext uri="{FF2B5EF4-FFF2-40B4-BE49-F238E27FC236}">
              <a16:creationId xmlns:a16="http://schemas.microsoft.com/office/drawing/2014/main" id="{894A8BBB-313A-45A0-B188-556219B5374F}"/>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98</xdr:row>
      <xdr:rowOff>372110</xdr:rowOff>
    </xdr:to>
    <xdr:sp macro="" textlink="">
      <xdr:nvSpPr>
        <xdr:cNvPr id="3" name="Rectangle 5">
          <a:extLst>
            <a:ext uri="{FF2B5EF4-FFF2-40B4-BE49-F238E27FC236}">
              <a16:creationId xmlns:a16="http://schemas.microsoft.com/office/drawing/2014/main" id="{8DEF87AB-8AB3-4CE2-B942-206EE7ED83CA}"/>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98</xdr:row>
      <xdr:rowOff>372745</xdr:rowOff>
    </xdr:to>
    <xdr:sp macro="" textlink="">
      <xdr:nvSpPr>
        <xdr:cNvPr id="4" name="Rectangle 4">
          <a:extLst>
            <a:ext uri="{FF2B5EF4-FFF2-40B4-BE49-F238E27FC236}">
              <a16:creationId xmlns:a16="http://schemas.microsoft.com/office/drawing/2014/main" id="{A9E3E65E-D883-4AF5-97D7-A87CC3846923}"/>
            </a:ext>
          </a:extLst>
        </xdr:cNvPr>
        <xdr:cNvSpPr/>
      </xdr:nvSpPr>
      <xdr:spPr>
        <a:xfrm>
          <a:off x="2695440" y="54721125"/>
          <a:ext cx="5080" cy="18173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98</xdr:row>
      <xdr:rowOff>372110</xdr:rowOff>
    </xdr:to>
    <xdr:sp macro="" textlink="">
      <xdr:nvSpPr>
        <xdr:cNvPr id="5" name="Rectangle 4">
          <a:extLst>
            <a:ext uri="{FF2B5EF4-FFF2-40B4-BE49-F238E27FC236}">
              <a16:creationId xmlns:a16="http://schemas.microsoft.com/office/drawing/2014/main" id="{96C7D052-771A-474E-831D-0E20DD4944AC}"/>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98</xdr:row>
      <xdr:rowOff>372110</xdr:rowOff>
    </xdr:to>
    <xdr:sp macro="" textlink="">
      <xdr:nvSpPr>
        <xdr:cNvPr id="6" name="Rectangle 5">
          <a:extLst>
            <a:ext uri="{FF2B5EF4-FFF2-40B4-BE49-F238E27FC236}">
              <a16:creationId xmlns:a16="http://schemas.microsoft.com/office/drawing/2014/main" id="{65214346-BA2E-460D-B8C1-7EA971CAB606}"/>
            </a:ext>
          </a:extLst>
        </xdr:cNvPr>
        <xdr:cNvSpPr/>
      </xdr:nvSpPr>
      <xdr:spPr>
        <a:xfrm>
          <a:off x="2695440" y="54721125"/>
          <a:ext cx="5080" cy="1816735"/>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twoCellAnchor editAs="oneCell">
    <xdr:from>
      <xdr:col>1</xdr:col>
      <xdr:colOff>2085840</xdr:colOff>
      <xdr:row>86</xdr:row>
      <xdr:rowOff>0</xdr:rowOff>
    </xdr:from>
    <xdr:to>
      <xdr:col>1</xdr:col>
      <xdr:colOff>2090285</xdr:colOff>
      <xdr:row>98</xdr:row>
      <xdr:rowOff>372745</xdr:rowOff>
    </xdr:to>
    <xdr:sp macro="" textlink="">
      <xdr:nvSpPr>
        <xdr:cNvPr id="7" name="Rectangle 4">
          <a:extLst>
            <a:ext uri="{FF2B5EF4-FFF2-40B4-BE49-F238E27FC236}">
              <a16:creationId xmlns:a16="http://schemas.microsoft.com/office/drawing/2014/main" id="{9C394D44-911B-4EA4-818A-F23F2AC34A4B}"/>
            </a:ext>
          </a:extLst>
        </xdr:cNvPr>
        <xdr:cNvSpPr/>
      </xdr:nvSpPr>
      <xdr:spPr>
        <a:xfrm>
          <a:off x="2695440" y="54721125"/>
          <a:ext cx="5080" cy="1817370"/>
        </a:xfrm>
        <a:prstGeom prst="rect">
          <a:avLst/>
        </a:prstGeom>
        <a:noFill/>
        <a:ln w="0">
          <a:noFill/>
        </a:ln>
      </xdr:spPr>
      <xdr:style>
        <a:lnRef idx="0">
          <a:srgbClr val="FFFFFF"/>
        </a:lnRef>
        <a:fillRef idx="0">
          <a:srgbClr val="FFFFFF"/>
        </a:fillRef>
        <a:effectRef idx="0">
          <a:srgbClr val="FFFFFF"/>
        </a:effectRef>
        <a:fontRef idx="minor"/>
      </xdr:style>
    </xdr:sp>
    <xdr:clientData/>
  </xdr:twoCellAnchor>
  <xdr:oneCellAnchor>
    <xdr:from>
      <xdr:col>4</xdr:col>
      <xdr:colOff>64770</xdr:colOff>
      <xdr:row>86</xdr:row>
      <xdr:rowOff>0</xdr:rowOff>
    </xdr:from>
    <xdr:ext cx="806196" cy="25908"/>
    <xdr:sp macro="" textlink="">
      <xdr:nvSpPr>
        <xdr:cNvPr id="8" name="Rectangle 5">
          <a:extLst>
            <a:ext uri="{FF2B5EF4-FFF2-40B4-BE49-F238E27FC236}">
              <a16:creationId xmlns:a16="http://schemas.microsoft.com/office/drawing/2014/main" id="{473032DB-38BA-4631-8989-8045AC83E61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9" name="Rectangle 8">
          <a:extLst>
            <a:ext uri="{FF2B5EF4-FFF2-40B4-BE49-F238E27FC236}">
              <a16:creationId xmlns:a16="http://schemas.microsoft.com/office/drawing/2014/main" id="{B8544065-AF9A-4754-BE4B-152465BEAA9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0" name="Rectangle 5">
          <a:extLst>
            <a:ext uri="{FF2B5EF4-FFF2-40B4-BE49-F238E27FC236}">
              <a16:creationId xmlns:a16="http://schemas.microsoft.com/office/drawing/2014/main" id="{6DF76922-16EC-4677-BE7C-B0C5200E7BC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1" name="Rectangle 5">
          <a:extLst>
            <a:ext uri="{FF2B5EF4-FFF2-40B4-BE49-F238E27FC236}">
              <a16:creationId xmlns:a16="http://schemas.microsoft.com/office/drawing/2014/main" id="{B2D77B36-2748-4B3F-AC2C-3F5D57B6AE2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 name="Rectangle 5">
          <a:extLst>
            <a:ext uri="{FF2B5EF4-FFF2-40B4-BE49-F238E27FC236}">
              <a16:creationId xmlns:a16="http://schemas.microsoft.com/office/drawing/2014/main" id="{83008100-F1A6-4291-8600-7FB4FD37B38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 name="Rectangle 5">
          <a:extLst>
            <a:ext uri="{FF2B5EF4-FFF2-40B4-BE49-F238E27FC236}">
              <a16:creationId xmlns:a16="http://schemas.microsoft.com/office/drawing/2014/main" id="{2C34FE69-F9AF-489A-8018-072EAE239FA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4" name="Rectangle 5">
          <a:extLst>
            <a:ext uri="{FF2B5EF4-FFF2-40B4-BE49-F238E27FC236}">
              <a16:creationId xmlns:a16="http://schemas.microsoft.com/office/drawing/2014/main" id="{B10DE54E-D3D9-41C5-BE41-77F2FBD6B01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5" name="Rectangle 5">
          <a:extLst>
            <a:ext uri="{FF2B5EF4-FFF2-40B4-BE49-F238E27FC236}">
              <a16:creationId xmlns:a16="http://schemas.microsoft.com/office/drawing/2014/main" id="{BA5270F4-F0B0-4BF5-9F6F-39B23EC3A88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 name="Rectangle 5">
          <a:extLst>
            <a:ext uri="{FF2B5EF4-FFF2-40B4-BE49-F238E27FC236}">
              <a16:creationId xmlns:a16="http://schemas.microsoft.com/office/drawing/2014/main" id="{AB052B37-7282-4E5E-9C53-278CF6F9599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 name="Rectangle 5">
          <a:extLst>
            <a:ext uri="{FF2B5EF4-FFF2-40B4-BE49-F238E27FC236}">
              <a16:creationId xmlns:a16="http://schemas.microsoft.com/office/drawing/2014/main" id="{E335B81D-4450-4D30-AEBD-73B9F7C54A5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8" name="Rectangle 5">
          <a:extLst>
            <a:ext uri="{FF2B5EF4-FFF2-40B4-BE49-F238E27FC236}">
              <a16:creationId xmlns:a16="http://schemas.microsoft.com/office/drawing/2014/main" id="{B6D4A6AD-DA5B-44A3-94CA-34EE5D437B6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9" name="Rectangle 5">
          <a:extLst>
            <a:ext uri="{FF2B5EF4-FFF2-40B4-BE49-F238E27FC236}">
              <a16:creationId xmlns:a16="http://schemas.microsoft.com/office/drawing/2014/main" id="{34F65B97-39E8-4EB4-896D-E1FEB365455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 name="Rectangle 5">
          <a:extLst>
            <a:ext uri="{FF2B5EF4-FFF2-40B4-BE49-F238E27FC236}">
              <a16:creationId xmlns:a16="http://schemas.microsoft.com/office/drawing/2014/main" id="{E3909533-5ED8-4933-864F-30E078CDF5E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1" name="Rectangle 5">
          <a:extLst>
            <a:ext uri="{FF2B5EF4-FFF2-40B4-BE49-F238E27FC236}">
              <a16:creationId xmlns:a16="http://schemas.microsoft.com/office/drawing/2014/main" id="{F4F18638-B84A-488A-B9A2-951BEF2626D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2" name="Rectangle 5">
          <a:extLst>
            <a:ext uri="{FF2B5EF4-FFF2-40B4-BE49-F238E27FC236}">
              <a16:creationId xmlns:a16="http://schemas.microsoft.com/office/drawing/2014/main" id="{369B77A9-0126-40CC-A2A7-8D57ACD43C4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3" name="Rectangle 5">
          <a:extLst>
            <a:ext uri="{FF2B5EF4-FFF2-40B4-BE49-F238E27FC236}">
              <a16:creationId xmlns:a16="http://schemas.microsoft.com/office/drawing/2014/main" id="{D96D2520-0602-40FE-B490-43760C4C2EF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4" name="Rectangle 5">
          <a:extLst>
            <a:ext uri="{FF2B5EF4-FFF2-40B4-BE49-F238E27FC236}">
              <a16:creationId xmlns:a16="http://schemas.microsoft.com/office/drawing/2014/main" id="{6C154ABA-C4A2-415B-85A7-F183363174E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5" name="Rectangle 5">
          <a:extLst>
            <a:ext uri="{FF2B5EF4-FFF2-40B4-BE49-F238E27FC236}">
              <a16:creationId xmlns:a16="http://schemas.microsoft.com/office/drawing/2014/main" id="{7D561006-ABC3-4C76-90BC-FB2F45BABD3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6" name="Rectangle 5">
          <a:extLst>
            <a:ext uri="{FF2B5EF4-FFF2-40B4-BE49-F238E27FC236}">
              <a16:creationId xmlns:a16="http://schemas.microsoft.com/office/drawing/2014/main" id="{79EC38A2-9A7C-4B53-88F0-93C9AAA1EB0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7" name="Rectangle 5">
          <a:extLst>
            <a:ext uri="{FF2B5EF4-FFF2-40B4-BE49-F238E27FC236}">
              <a16:creationId xmlns:a16="http://schemas.microsoft.com/office/drawing/2014/main" id="{D5508159-552D-4030-9E0B-DAD2F4B8260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8" name="Rectangle 5">
          <a:extLst>
            <a:ext uri="{FF2B5EF4-FFF2-40B4-BE49-F238E27FC236}">
              <a16:creationId xmlns:a16="http://schemas.microsoft.com/office/drawing/2014/main" id="{E806373B-8A78-40BC-99B3-C4347222206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9" name="Rectangle 5">
          <a:extLst>
            <a:ext uri="{FF2B5EF4-FFF2-40B4-BE49-F238E27FC236}">
              <a16:creationId xmlns:a16="http://schemas.microsoft.com/office/drawing/2014/main" id="{BEF2A83D-15E9-464D-8473-7ED8595F583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0" name="Rectangle 5">
          <a:extLst>
            <a:ext uri="{FF2B5EF4-FFF2-40B4-BE49-F238E27FC236}">
              <a16:creationId xmlns:a16="http://schemas.microsoft.com/office/drawing/2014/main" id="{F41135FE-A7E3-4950-8A93-252C2C0D740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1" name="Rectangle 5">
          <a:extLst>
            <a:ext uri="{FF2B5EF4-FFF2-40B4-BE49-F238E27FC236}">
              <a16:creationId xmlns:a16="http://schemas.microsoft.com/office/drawing/2014/main" id="{9E7A3EEF-576D-4497-9C02-598B2C2BA4F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2" name="Rectangle 5">
          <a:extLst>
            <a:ext uri="{FF2B5EF4-FFF2-40B4-BE49-F238E27FC236}">
              <a16:creationId xmlns:a16="http://schemas.microsoft.com/office/drawing/2014/main" id="{CF797065-9ABA-40A0-A7E4-296DDC8DC7F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3" name="Rectangle 5">
          <a:extLst>
            <a:ext uri="{FF2B5EF4-FFF2-40B4-BE49-F238E27FC236}">
              <a16:creationId xmlns:a16="http://schemas.microsoft.com/office/drawing/2014/main" id="{90AD6F8C-AE71-4DFA-9E57-7B73A7B30F9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4" name="Rectangle 5">
          <a:extLst>
            <a:ext uri="{FF2B5EF4-FFF2-40B4-BE49-F238E27FC236}">
              <a16:creationId xmlns:a16="http://schemas.microsoft.com/office/drawing/2014/main" id="{A3B8DBF0-D160-448A-A097-35AEC9DF8CF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5" name="Rectangle 5">
          <a:extLst>
            <a:ext uri="{FF2B5EF4-FFF2-40B4-BE49-F238E27FC236}">
              <a16:creationId xmlns:a16="http://schemas.microsoft.com/office/drawing/2014/main" id="{8F5C8465-9110-4B94-A155-72011B08251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6" name="Rectangle 5">
          <a:extLst>
            <a:ext uri="{FF2B5EF4-FFF2-40B4-BE49-F238E27FC236}">
              <a16:creationId xmlns:a16="http://schemas.microsoft.com/office/drawing/2014/main" id="{934E7CBA-8F61-4F1B-BEF9-6E9B0B78FA2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7" name="Rectangle 5">
          <a:extLst>
            <a:ext uri="{FF2B5EF4-FFF2-40B4-BE49-F238E27FC236}">
              <a16:creationId xmlns:a16="http://schemas.microsoft.com/office/drawing/2014/main" id="{96D45AD2-6C66-4C94-8972-2E4C8F98C35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8" name="Rectangle 5">
          <a:extLst>
            <a:ext uri="{FF2B5EF4-FFF2-40B4-BE49-F238E27FC236}">
              <a16:creationId xmlns:a16="http://schemas.microsoft.com/office/drawing/2014/main" id="{A59D5742-01F5-4BCD-B2D4-90FAD83C9AE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39" name="Rectangle 5">
          <a:extLst>
            <a:ext uri="{FF2B5EF4-FFF2-40B4-BE49-F238E27FC236}">
              <a16:creationId xmlns:a16="http://schemas.microsoft.com/office/drawing/2014/main" id="{227B73D5-5B98-4882-A22B-A3447EA4553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0" name="Rectangle 5">
          <a:extLst>
            <a:ext uri="{FF2B5EF4-FFF2-40B4-BE49-F238E27FC236}">
              <a16:creationId xmlns:a16="http://schemas.microsoft.com/office/drawing/2014/main" id="{212A88A0-AE80-459B-91F1-9CE25192B2E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1" name="Rectangle 5">
          <a:extLst>
            <a:ext uri="{FF2B5EF4-FFF2-40B4-BE49-F238E27FC236}">
              <a16:creationId xmlns:a16="http://schemas.microsoft.com/office/drawing/2014/main" id="{B458AF88-1D74-4921-A2E8-3BC1C2C558F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2" name="Rectangle 5">
          <a:extLst>
            <a:ext uri="{FF2B5EF4-FFF2-40B4-BE49-F238E27FC236}">
              <a16:creationId xmlns:a16="http://schemas.microsoft.com/office/drawing/2014/main" id="{8ADE9620-EB9C-4B19-A65E-005161E144B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3" name="Rectangle 5">
          <a:extLst>
            <a:ext uri="{FF2B5EF4-FFF2-40B4-BE49-F238E27FC236}">
              <a16:creationId xmlns:a16="http://schemas.microsoft.com/office/drawing/2014/main" id="{DC95BD87-EC90-4A63-A4A7-580152C6091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4" name="Rectangle 5">
          <a:extLst>
            <a:ext uri="{FF2B5EF4-FFF2-40B4-BE49-F238E27FC236}">
              <a16:creationId xmlns:a16="http://schemas.microsoft.com/office/drawing/2014/main" id="{A16FC1A0-5EFB-48B7-9682-B56C7B1E2D5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5" name="Rectangle 5">
          <a:extLst>
            <a:ext uri="{FF2B5EF4-FFF2-40B4-BE49-F238E27FC236}">
              <a16:creationId xmlns:a16="http://schemas.microsoft.com/office/drawing/2014/main" id="{D2EE4750-302B-49CA-911E-B50C5F26741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6" name="Rectangle 5">
          <a:extLst>
            <a:ext uri="{FF2B5EF4-FFF2-40B4-BE49-F238E27FC236}">
              <a16:creationId xmlns:a16="http://schemas.microsoft.com/office/drawing/2014/main" id="{B1BEF8C3-103B-4D3D-A649-04C9EEE6E87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7" name="Rectangle 5">
          <a:extLst>
            <a:ext uri="{FF2B5EF4-FFF2-40B4-BE49-F238E27FC236}">
              <a16:creationId xmlns:a16="http://schemas.microsoft.com/office/drawing/2014/main" id="{E8051ADE-CD99-44FE-835C-EB67D54F292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8" name="Rectangle 5">
          <a:extLst>
            <a:ext uri="{FF2B5EF4-FFF2-40B4-BE49-F238E27FC236}">
              <a16:creationId xmlns:a16="http://schemas.microsoft.com/office/drawing/2014/main" id="{DD2241C7-8D24-4045-9B5D-CD2B73368A4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49" name="Rectangle 5">
          <a:extLst>
            <a:ext uri="{FF2B5EF4-FFF2-40B4-BE49-F238E27FC236}">
              <a16:creationId xmlns:a16="http://schemas.microsoft.com/office/drawing/2014/main" id="{40BA8068-F8B7-453F-B665-B977A1F588C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0" name="Rectangle 5">
          <a:extLst>
            <a:ext uri="{FF2B5EF4-FFF2-40B4-BE49-F238E27FC236}">
              <a16:creationId xmlns:a16="http://schemas.microsoft.com/office/drawing/2014/main" id="{20188441-129F-444F-AE50-F7A8E789EAF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1" name="Rectangle 5">
          <a:extLst>
            <a:ext uri="{FF2B5EF4-FFF2-40B4-BE49-F238E27FC236}">
              <a16:creationId xmlns:a16="http://schemas.microsoft.com/office/drawing/2014/main" id="{EE4E9CA1-8854-405E-894C-A7A1FC4C74A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2" name="Rectangle 5">
          <a:extLst>
            <a:ext uri="{FF2B5EF4-FFF2-40B4-BE49-F238E27FC236}">
              <a16:creationId xmlns:a16="http://schemas.microsoft.com/office/drawing/2014/main" id="{947786D9-249F-41D1-AF62-0EFFD10CE86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3" name="Rectangle 5">
          <a:extLst>
            <a:ext uri="{FF2B5EF4-FFF2-40B4-BE49-F238E27FC236}">
              <a16:creationId xmlns:a16="http://schemas.microsoft.com/office/drawing/2014/main" id="{E779C25F-B756-4A6E-85E1-53CB8EE15E4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4" name="Rectangle 5">
          <a:extLst>
            <a:ext uri="{FF2B5EF4-FFF2-40B4-BE49-F238E27FC236}">
              <a16:creationId xmlns:a16="http://schemas.microsoft.com/office/drawing/2014/main" id="{B3D8101D-CB7E-4337-9BF6-B210686BAAA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5" name="Rectangle 5">
          <a:extLst>
            <a:ext uri="{FF2B5EF4-FFF2-40B4-BE49-F238E27FC236}">
              <a16:creationId xmlns:a16="http://schemas.microsoft.com/office/drawing/2014/main" id="{19CBFCE7-3D58-48F2-ACFD-688B79031AC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6" name="Rectangle 5">
          <a:extLst>
            <a:ext uri="{FF2B5EF4-FFF2-40B4-BE49-F238E27FC236}">
              <a16:creationId xmlns:a16="http://schemas.microsoft.com/office/drawing/2014/main" id="{0694729C-F4EF-47B8-986D-368100614C8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7" name="Rectangle 5">
          <a:extLst>
            <a:ext uri="{FF2B5EF4-FFF2-40B4-BE49-F238E27FC236}">
              <a16:creationId xmlns:a16="http://schemas.microsoft.com/office/drawing/2014/main" id="{188BE2B3-BDC3-4E60-B88F-A7ACF31A127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8" name="Rectangle 5">
          <a:extLst>
            <a:ext uri="{FF2B5EF4-FFF2-40B4-BE49-F238E27FC236}">
              <a16:creationId xmlns:a16="http://schemas.microsoft.com/office/drawing/2014/main" id="{F285A69F-CC77-48C2-A52B-CA2223F4CA0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59" name="Rectangle 5">
          <a:extLst>
            <a:ext uri="{FF2B5EF4-FFF2-40B4-BE49-F238E27FC236}">
              <a16:creationId xmlns:a16="http://schemas.microsoft.com/office/drawing/2014/main" id="{085E3E1B-A58A-46FA-BE3D-0FF0656066FE}"/>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0" name="Rectangle 5">
          <a:extLst>
            <a:ext uri="{FF2B5EF4-FFF2-40B4-BE49-F238E27FC236}">
              <a16:creationId xmlns:a16="http://schemas.microsoft.com/office/drawing/2014/main" id="{33D9A821-603F-4944-9476-724E7AA16CA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1" name="Rectangle 5">
          <a:extLst>
            <a:ext uri="{FF2B5EF4-FFF2-40B4-BE49-F238E27FC236}">
              <a16:creationId xmlns:a16="http://schemas.microsoft.com/office/drawing/2014/main" id="{C855404D-420B-43BB-A696-ADF811E12E9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2" name="Rectangle 5">
          <a:extLst>
            <a:ext uri="{FF2B5EF4-FFF2-40B4-BE49-F238E27FC236}">
              <a16:creationId xmlns:a16="http://schemas.microsoft.com/office/drawing/2014/main" id="{01EF9C8E-9E10-4A0E-85FB-28E7A86541FB}"/>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3" name="Rectangle 5">
          <a:extLst>
            <a:ext uri="{FF2B5EF4-FFF2-40B4-BE49-F238E27FC236}">
              <a16:creationId xmlns:a16="http://schemas.microsoft.com/office/drawing/2014/main" id="{48A508FB-06DE-4E81-8D16-440F08FC9B3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4" name="Rectangle 5">
          <a:extLst>
            <a:ext uri="{FF2B5EF4-FFF2-40B4-BE49-F238E27FC236}">
              <a16:creationId xmlns:a16="http://schemas.microsoft.com/office/drawing/2014/main" id="{3841ABF9-DA22-4F31-B673-4E3D6BEDD92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5" name="Rectangle 5">
          <a:extLst>
            <a:ext uri="{FF2B5EF4-FFF2-40B4-BE49-F238E27FC236}">
              <a16:creationId xmlns:a16="http://schemas.microsoft.com/office/drawing/2014/main" id="{C0D57DF3-6CE4-40C1-B8B6-B79C2E5C763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6" name="Rectangle 5">
          <a:extLst>
            <a:ext uri="{FF2B5EF4-FFF2-40B4-BE49-F238E27FC236}">
              <a16:creationId xmlns:a16="http://schemas.microsoft.com/office/drawing/2014/main" id="{79EFF339-5523-431E-82D7-FCB41488147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7" name="Rectangle 5">
          <a:extLst>
            <a:ext uri="{FF2B5EF4-FFF2-40B4-BE49-F238E27FC236}">
              <a16:creationId xmlns:a16="http://schemas.microsoft.com/office/drawing/2014/main" id="{37C83EFB-9E3E-4464-8A7D-18BEEA9F2536}"/>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8" name="Rectangle 5">
          <a:extLst>
            <a:ext uri="{FF2B5EF4-FFF2-40B4-BE49-F238E27FC236}">
              <a16:creationId xmlns:a16="http://schemas.microsoft.com/office/drawing/2014/main" id="{C5D9E380-30CD-4823-8BD8-A9F55294D40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69" name="Rectangle 5">
          <a:extLst>
            <a:ext uri="{FF2B5EF4-FFF2-40B4-BE49-F238E27FC236}">
              <a16:creationId xmlns:a16="http://schemas.microsoft.com/office/drawing/2014/main" id="{7F91B049-B06C-4BFD-A5DE-D2DCDDBF062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0" name="Rectangle 5">
          <a:extLst>
            <a:ext uri="{FF2B5EF4-FFF2-40B4-BE49-F238E27FC236}">
              <a16:creationId xmlns:a16="http://schemas.microsoft.com/office/drawing/2014/main" id="{DEF99E92-51E3-4817-9A0D-89DC08EF1818}"/>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1" name="Rectangle 5">
          <a:extLst>
            <a:ext uri="{FF2B5EF4-FFF2-40B4-BE49-F238E27FC236}">
              <a16:creationId xmlns:a16="http://schemas.microsoft.com/office/drawing/2014/main" id="{6DC06E9A-2228-448C-99BE-ED1D6E62C37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2" name="Rectangle 5">
          <a:extLst>
            <a:ext uri="{FF2B5EF4-FFF2-40B4-BE49-F238E27FC236}">
              <a16:creationId xmlns:a16="http://schemas.microsoft.com/office/drawing/2014/main" id="{08EF72D1-0037-4676-94EE-D5CC06207CF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3" name="Rectangle 5">
          <a:extLst>
            <a:ext uri="{FF2B5EF4-FFF2-40B4-BE49-F238E27FC236}">
              <a16:creationId xmlns:a16="http://schemas.microsoft.com/office/drawing/2014/main" id="{C65EAD6B-5695-4C48-A789-C3DE71DA650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4" name="Rectangle 5">
          <a:extLst>
            <a:ext uri="{FF2B5EF4-FFF2-40B4-BE49-F238E27FC236}">
              <a16:creationId xmlns:a16="http://schemas.microsoft.com/office/drawing/2014/main" id="{80451BF3-C8F9-4CD1-AF2C-28AE5575DCF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5" name="Rectangle 5">
          <a:extLst>
            <a:ext uri="{FF2B5EF4-FFF2-40B4-BE49-F238E27FC236}">
              <a16:creationId xmlns:a16="http://schemas.microsoft.com/office/drawing/2014/main" id="{7AED8837-9215-4C10-8DFA-5171EF742C7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6" name="Rectangle 5">
          <a:extLst>
            <a:ext uri="{FF2B5EF4-FFF2-40B4-BE49-F238E27FC236}">
              <a16:creationId xmlns:a16="http://schemas.microsoft.com/office/drawing/2014/main" id="{1A511F37-D8F5-490C-AB40-A6022636551B}"/>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7" name="Rectangle 5">
          <a:extLst>
            <a:ext uri="{FF2B5EF4-FFF2-40B4-BE49-F238E27FC236}">
              <a16:creationId xmlns:a16="http://schemas.microsoft.com/office/drawing/2014/main" id="{6CBAC1AE-E5FB-4FFF-AE7E-60DE9AEFE05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8" name="Rectangle 5">
          <a:extLst>
            <a:ext uri="{FF2B5EF4-FFF2-40B4-BE49-F238E27FC236}">
              <a16:creationId xmlns:a16="http://schemas.microsoft.com/office/drawing/2014/main" id="{C7C07196-6675-473F-9D75-1314CEAC5BF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79" name="Rectangle 5">
          <a:extLst>
            <a:ext uri="{FF2B5EF4-FFF2-40B4-BE49-F238E27FC236}">
              <a16:creationId xmlns:a16="http://schemas.microsoft.com/office/drawing/2014/main" id="{535E2FC2-0278-4B90-AD4D-2A68E3B4888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38100</xdr:rowOff>
    </xdr:to>
    <xdr:sp macro="" textlink="">
      <xdr:nvSpPr>
        <xdr:cNvPr id="80" name="Rectangle 5">
          <a:extLst>
            <a:ext uri="{FF2B5EF4-FFF2-40B4-BE49-F238E27FC236}">
              <a16:creationId xmlns:a16="http://schemas.microsoft.com/office/drawing/2014/main" id="{FD86FD5C-2F53-4564-8C1F-A02820CEFDB0}"/>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81" name="Rectangle 4">
          <a:extLst>
            <a:ext uri="{FF2B5EF4-FFF2-40B4-BE49-F238E27FC236}">
              <a16:creationId xmlns:a16="http://schemas.microsoft.com/office/drawing/2014/main" id="{45B2444F-72E4-4E49-A8E9-7D2B82FEC51E}"/>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82" name="Rectangle 5">
          <a:extLst>
            <a:ext uri="{FF2B5EF4-FFF2-40B4-BE49-F238E27FC236}">
              <a16:creationId xmlns:a16="http://schemas.microsoft.com/office/drawing/2014/main" id="{FF0EA101-FD68-45E7-8C9B-0755A3227CE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83" name="Rectangle 4">
          <a:extLst>
            <a:ext uri="{FF2B5EF4-FFF2-40B4-BE49-F238E27FC236}">
              <a16:creationId xmlns:a16="http://schemas.microsoft.com/office/drawing/2014/main" id="{6A3EE64B-FF00-46A9-9C58-DBE00054CE6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2864485</xdr:colOff>
      <xdr:row>86</xdr:row>
      <xdr:rowOff>0</xdr:rowOff>
    </xdr:from>
    <xdr:to>
      <xdr:col>1</xdr:col>
      <xdr:colOff>3955416</xdr:colOff>
      <xdr:row>86</xdr:row>
      <xdr:rowOff>34925</xdr:rowOff>
    </xdr:to>
    <xdr:sp macro="" textlink="">
      <xdr:nvSpPr>
        <xdr:cNvPr id="84" name="Rectangle 5">
          <a:extLst>
            <a:ext uri="{FF2B5EF4-FFF2-40B4-BE49-F238E27FC236}">
              <a16:creationId xmlns:a16="http://schemas.microsoft.com/office/drawing/2014/main" id="{C8943BD9-49C6-44DD-ABA0-02749231BE44}"/>
            </a:ext>
          </a:extLst>
        </xdr:cNvPr>
        <xdr:cNvSpPr>
          <a:spLocks noChangeArrowheads="1"/>
        </xdr:cNvSpPr>
      </xdr:nvSpPr>
      <xdr:spPr>
        <a:xfrm>
          <a:off x="3474085" y="58121550"/>
          <a:ext cx="1094106"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85" name="Rectangle 4">
          <a:extLst>
            <a:ext uri="{FF2B5EF4-FFF2-40B4-BE49-F238E27FC236}">
              <a16:creationId xmlns:a16="http://schemas.microsoft.com/office/drawing/2014/main" id="{7C3A3C46-8D3E-45F8-BF42-DDF448F5E19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86" name="Rectangle 4">
          <a:extLst>
            <a:ext uri="{FF2B5EF4-FFF2-40B4-BE49-F238E27FC236}">
              <a16:creationId xmlns:a16="http://schemas.microsoft.com/office/drawing/2014/main" id="{7C4685DE-AF28-402E-909A-5827F60A572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87" name="Rectangle 5">
          <a:extLst>
            <a:ext uri="{FF2B5EF4-FFF2-40B4-BE49-F238E27FC236}">
              <a16:creationId xmlns:a16="http://schemas.microsoft.com/office/drawing/2014/main" id="{78CCC643-00E7-4535-8C9F-AD6ED451652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88" name="Rectangle 4">
          <a:extLst>
            <a:ext uri="{FF2B5EF4-FFF2-40B4-BE49-F238E27FC236}">
              <a16:creationId xmlns:a16="http://schemas.microsoft.com/office/drawing/2014/main" id="{6E6FBEBE-2C85-4A93-81ED-F5BF09ABDF2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89" name="Rectangle 5">
          <a:extLst>
            <a:ext uri="{FF2B5EF4-FFF2-40B4-BE49-F238E27FC236}">
              <a16:creationId xmlns:a16="http://schemas.microsoft.com/office/drawing/2014/main" id="{14A5234C-0850-49C5-83E6-D80AB7BF61A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90" name="Rectangle 4">
          <a:extLst>
            <a:ext uri="{FF2B5EF4-FFF2-40B4-BE49-F238E27FC236}">
              <a16:creationId xmlns:a16="http://schemas.microsoft.com/office/drawing/2014/main" id="{951609F5-40A1-462C-930A-A91CF8F423A7}"/>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91" name="Rectangle 5">
          <a:extLst>
            <a:ext uri="{FF2B5EF4-FFF2-40B4-BE49-F238E27FC236}">
              <a16:creationId xmlns:a16="http://schemas.microsoft.com/office/drawing/2014/main" id="{334E1827-97BE-440C-83CC-BA2CE6588D54}"/>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92" name="Rectangle 4">
          <a:extLst>
            <a:ext uri="{FF2B5EF4-FFF2-40B4-BE49-F238E27FC236}">
              <a16:creationId xmlns:a16="http://schemas.microsoft.com/office/drawing/2014/main" id="{4C8B35D7-9C92-4465-8A4D-2BDE0FC6BBF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93" name="Rectangle 5">
          <a:extLst>
            <a:ext uri="{FF2B5EF4-FFF2-40B4-BE49-F238E27FC236}">
              <a16:creationId xmlns:a16="http://schemas.microsoft.com/office/drawing/2014/main" id="{71E6B832-507A-4DF1-B8B8-B7C511A472B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94" name="Rectangle 4">
          <a:extLst>
            <a:ext uri="{FF2B5EF4-FFF2-40B4-BE49-F238E27FC236}">
              <a16:creationId xmlns:a16="http://schemas.microsoft.com/office/drawing/2014/main" id="{FF51B8F6-9F15-4B60-8994-CA70ABB3FA5A}"/>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95" name="Rectangle 5">
          <a:extLst>
            <a:ext uri="{FF2B5EF4-FFF2-40B4-BE49-F238E27FC236}">
              <a16:creationId xmlns:a16="http://schemas.microsoft.com/office/drawing/2014/main" id="{27891320-51BF-4358-9506-D6E1EE17DF90}"/>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96" name="Rectangle 4">
          <a:extLst>
            <a:ext uri="{FF2B5EF4-FFF2-40B4-BE49-F238E27FC236}">
              <a16:creationId xmlns:a16="http://schemas.microsoft.com/office/drawing/2014/main" id="{D02CA322-6BC0-4DA8-9F7C-92D2AF3C044F}"/>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7" name="Rectangle 5">
          <a:extLst>
            <a:ext uri="{FF2B5EF4-FFF2-40B4-BE49-F238E27FC236}">
              <a16:creationId xmlns:a16="http://schemas.microsoft.com/office/drawing/2014/main" id="{524E8355-C8F7-4BF4-82EE-FAAA69724BD3}"/>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504825</xdr:colOff>
      <xdr:row>86</xdr:row>
      <xdr:rowOff>0</xdr:rowOff>
    </xdr:from>
    <xdr:ext cx="806196" cy="25908"/>
    <xdr:sp macro="" textlink="">
      <xdr:nvSpPr>
        <xdr:cNvPr id="98" name="Rectangle 5">
          <a:extLst>
            <a:ext uri="{FF2B5EF4-FFF2-40B4-BE49-F238E27FC236}">
              <a16:creationId xmlns:a16="http://schemas.microsoft.com/office/drawing/2014/main" id="{1A660D80-3C10-4688-A8DD-CA737DE818C9}"/>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86</xdr:row>
      <xdr:rowOff>0</xdr:rowOff>
    </xdr:from>
    <xdr:ext cx="190500" cy="480638"/>
    <xdr:sp macro="" textlink="">
      <xdr:nvSpPr>
        <xdr:cNvPr id="99" name="Rectangle 4">
          <a:extLst>
            <a:ext uri="{FF2B5EF4-FFF2-40B4-BE49-F238E27FC236}">
              <a16:creationId xmlns:a16="http://schemas.microsoft.com/office/drawing/2014/main" id="{22CFEDEE-0542-4330-8DB0-6777C1E0DA32}"/>
            </a:ext>
          </a:extLst>
        </xdr:cNvPr>
        <xdr:cNvSpPr>
          <a:spLocks noChangeArrowheads="1"/>
        </xdr:cNvSpPr>
      </xdr:nvSpPr>
      <xdr:spPr>
        <a:xfrm>
          <a:off x="7620000"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GB"/>
        </a:p>
      </xdr:txBody>
    </xdr:sp>
    <xdr:clientData/>
  </xdr:oneCellAnchor>
  <xdr:oneCellAnchor>
    <xdr:from>
      <xdr:col>3</xdr:col>
      <xdr:colOff>504825</xdr:colOff>
      <xdr:row>86</xdr:row>
      <xdr:rowOff>0</xdr:rowOff>
    </xdr:from>
    <xdr:ext cx="806196" cy="25908"/>
    <xdr:sp macro="" textlink="">
      <xdr:nvSpPr>
        <xdr:cNvPr id="100" name="Rectangle 5">
          <a:extLst>
            <a:ext uri="{FF2B5EF4-FFF2-40B4-BE49-F238E27FC236}">
              <a16:creationId xmlns:a16="http://schemas.microsoft.com/office/drawing/2014/main" id="{32E9C49A-2AB3-4CFA-98F6-0A88E73A0481}"/>
            </a:ext>
          </a:extLst>
        </xdr:cNvPr>
        <xdr:cNvSpPr>
          <a:spLocks noChangeArrowheads="1"/>
        </xdr:cNvSpPr>
      </xdr:nvSpPr>
      <xdr:spPr>
        <a:xfrm>
          <a:off x="8105775"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101" name="Rectangle 4">
          <a:extLst>
            <a:ext uri="{FF2B5EF4-FFF2-40B4-BE49-F238E27FC236}">
              <a16:creationId xmlns:a16="http://schemas.microsoft.com/office/drawing/2014/main" id="{6DD5D779-AA33-409A-B524-91D68BDBFE8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102" name="Rectangle 5">
          <a:extLst>
            <a:ext uri="{FF2B5EF4-FFF2-40B4-BE49-F238E27FC236}">
              <a16:creationId xmlns:a16="http://schemas.microsoft.com/office/drawing/2014/main" id="{C2DEA258-709D-4C96-A7B9-A9A13B51C510}"/>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103" name="Rectangle 4">
          <a:extLst>
            <a:ext uri="{FF2B5EF4-FFF2-40B4-BE49-F238E27FC236}">
              <a16:creationId xmlns:a16="http://schemas.microsoft.com/office/drawing/2014/main" id="{A6275C20-B24F-47DA-ADA9-35F6BAD50EBC}"/>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104" name="Rectangle 5">
          <a:extLst>
            <a:ext uri="{FF2B5EF4-FFF2-40B4-BE49-F238E27FC236}">
              <a16:creationId xmlns:a16="http://schemas.microsoft.com/office/drawing/2014/main" id="{FBFB3734-46C3-46EB-B4FF-B9FAC99B4EC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105" name="Rectangle 4">
          <a:extLst>
            <a:ext uri="{FF2B5EF4-FFF2-40B4-BE49-F238E27FC236}">
              <a16:creationId xmlns:a16="http://schemas.microsoft.com/office/drawing/2014/main" id="{C8E3DE17-2337-43FE-A941-DD78EAF6180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106" name="Rectangle 5">
          <a:extLst>
            <a:ext uri="{FF2B5EF4-FFF2-40B4-BE49-F238E27FC236}">
              <a16:creationId xmlns:a16="http://schemas.microsoft.com/office/drawing/2014/main" id="{1556AB68-122C-418A-A3F1-E659AC1FF6E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107" name="Rectangle 4">
          <a:extLst>
            <a:ext uri="{FF2B5EF4-FFF2-40B4-BE49-F238E27FC236}">
              <a16:creationId xmlns:a16="http://schemas.microsoft.com/office/drawing/2014/main" id="{012301D2-BE82-4612-9F4D-2D1BC7CE7966}"/>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108" name="Rectangle 5">
          <a:extLst>
            <a:ext uri="{FF2B5EF4-FFF2-40B4-BE49-F238E27FC236}">
              <a16:creationId xmlns:a16="http://schemas.microsoft.com/office/drawing/2014/main" id="{CC579334-623A-4E55-B759-214B977C37F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109" name="Rectangle 4">
          <a:extLst>
            <a:ext uri="{FF2B5EF4-FFF2-40B4-BE49-F238E27FC236}">
              <a16:creationId xmlns:a16="http://schemas.microsoft.com/office/drawing/2014/main" id="{D31A6ECF-702F-48AF-BA7F-F6C36E61E3B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0" name="Rectangle 5">
          <a:extLst>
            <a:ext uri="{FF2B5EF4-FFF2-40B4-BE49-F238E27FC236}">
              <a16:creationId xmlns:a16="http://schemas.microsoft.com/office/drawing/2014/main" id="{93756737-795D-420F-9534-385E701AFB26}"/>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111" name="Rectangle 4">
          <a:extLst>
            <a:ext uri="{FF2B5EF4-FFF2-40B4-BE49-F238E27FC236}">
              <a16:creationId xmlns:a16="http://schemas.microsoft.com/office/drawing/2014/main" id="{97788E50-2FE2-4AA5-BCD8-651C2873EFEF}"/>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3695700</xdr:colOff>
      <xdr:row>86</xdr:row>
      <xdr:rowOff>0</xdr:rowOff>
    </xdr:from>
    <xdr:ext cx="510921" cy="25908"/>
    <xdr:sp macro="" textlink="">
      <xdr:nvSpPr>
        <xdr:cNvPr id="112" name="Rectangle 5">
          <a:extLst>
            <a:ext uri="{FF2B5EF4-FFF2-40B4-BE49-F238E27FC236}">
              <a16:creationId xmlns:a16="http://schemas.microsoft.com/office/drawing/2014/main" id="{C0581585-4FD9-405A-B62D-418C5434FA3B}"/>
            </a:ext>
          </a:extLst>
        </xdr:cNvPr>
        <xdr:cNvSpPr>
          <a:spLocks noChangeArrowheads="1"/>
        </xdr:cNvSpPr>
      </xdr:nvSpPr>
      <xdr:spPr>
        <a:xfrm>
          <a:off x="4305300" y="58121550"/>
          <a:ext cx="510921"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endParaRPr lang="en-US"/>
        </a:p>
      </xdr:txBody>
    </xdr:sp>
    <xdr:clientData/>
  </xdr:oneCellAnchor>
  <xdr:oneCellAnchor>
    <xdr:from>
      <xdr:col>1</xdr:col>
      <xdr:colOff>2085975</xdr:colOff>
      <xdr:row>86</xdr:row>
      <xdr:rowOff>0</xdr:rowOff>
    </xdr:from>
    <xdr:ext cx="806196" cy="25343"/>
    <xdr:sp macro="" textlink="">
      <xdr:nvSpPr>
        <xdr:cNvPr id="113" name="Rectangle 4">
          <a:extLst>
            <a:ext uri="{FF2B5EF4-FFF2-40B4-BE49-F238E27FC236}">
              <a16:creationId xmlns:a16="http://schemas.microsoft.com/office/drawing/2014/main" id="{B80EE714-2074-4310-99BB-B2EDBB571FE6}"/>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114" name="Rectangle 5">
          <a:extLst>
            <a:ext uri="{FF2B5EF4-FFF2-40B4-BE49-F238E27FC236}">
              <a16:creationId xmlns:a16="http://schemas.microsoft.com/office/drawing/2014/main" id="{105C751A-8B9A-4B93-81E7-49B537006D6C}"/>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2962275</xdr:colOff>
      <xdr:row>86</xdr:row>
      <xdr:rowOff>0</xdr:rowOff>
    </xdr:from>
    <xdr:ext cx="806196" cy="25724"/>
    <xdr:sp macro="" textlink="">
      <xdr:nvSpPr>
        <xdr:cNvPr id="115" name="Rectangle 4">
          <a:extLst>
            <a:ext uri="{FF2B5EF4-FFF2-40B4-BE49-F238E27FC236}">
              <a16:creationId xmlns:a16="http://schemas.microsoft.com/office/drawing/2014/main" id="{1800AAEC-4F8B-4E85-A1F5-5379F92277FE}"/>
            </a:ext>
          </a:extLst>
        </xdr:cNvPr>
        <xdr:cNvSpPr>
          <a:spLocks noChangeArrowheads="1"/>
        </xdr:cNvSpPr>
      </xdr:nvSpPr>
      <xdr:spPr>
        <a:xfrm>
          <a:off x="35718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6" name="Rectangle 4">
          <a:extLst>
            <a:ext uri="{FF2B5EF4-FFF2-40B4-BE49-F238E27FC236}">
              <a16:creationId xmlns:a16="http://schemas.microsoft.com/office/drawing/2014/main" id="{36291C9D-C1DB-42B8-9658-D557E8609C6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7" name="Rectangle 4">
          <a:extLst>
            <a:ext uri="{FF2B5EF4-FFF2-40B4-BE49-F238E27FC236}">
              <a16:creationId xmlns:a16="http://schemas.microsoft.com/office/drawing/2014/main" id="{56273929-5783-4929-BBD6-A6040E147C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8" name="Rectangle 4">
          <a:extLst>
            <a:ext uri="{FF2B5EF4-FFF2-40B4-BE49-F238E27FC236}">
              <a16:creationId xmlns:a16="http://schemas.microsoft.com/office/drawing/2014/main" id="{51BB850A-08AD-4AD5-BCBA-719A7AEB827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19" name="Rectangle 4">
          <a:extLst>
            <a:ext uri="{FF2B5EF4-FFF2-40B4-BE49-F238E27FC236}">
              <a16:creationId xmlns:a16="http://schemas.microsoft.com/office/drawing/2014/main" id="{002E4BC1-F6B5-4395-AA30-4AE496A798C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0" name="Rectangle 4">
          <a:extLst>
            <a:ext uri="{FF2B5EF4-FFF2-40B4-BE49-F238E27FC236}">
              <a16:creationId xmlns:a16="http://schemas.microsoft.com/office/drawing/2014/main" id="{DF97D173-F45F-490B-AC4E-13AF246B0B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1" name="Rectangle 4">
          <a:extLst>
            <a:ext uri="{FF2B5EF4-FFF2-40B4-BE49-F238E27FC236}">
              <a16:creationId xmlns:a16="http://schemas.microsoft.com/office/drawing/2014/main" id="{396063D6-437F-40C2-AE6A-69EA24DB9EE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2" name="Rectangle 4">
          <a:extLst>
            <a:ext uri="{FF2B5EF4-FFF2-40B4-BE49-F238E27FC236}">
              <a16:creationId xmlns:a16="http://schemas.microsoft.com/office/drawing/2014/main" id="{2E420FF5-29CC-4458-B9AA-47A4A474D13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3" name="Rectangle 4">
          <a:extLst>
            <a:ext uri="{FF2B5EF4-FFF2-40B4-BE49-F238E27FC236}">
              <a16:creationId xmlns:a16="http://schemas.microsoft.com/office/drawing/2014/main" id="{579434C3-C008-4D99-BAEC-EE1F7F6BAE5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4" name="Rectangle 4">
          <a:extLst>
            <a:ext uri="{FF2B5EF4-FFF2-40B4-BE49-F238E27FC236}">
              <a16:creationId xmlns:a16="http://schemas.microsoft.com/office/drawing/2014/main" id="{D7171950-8648-4D1B-A1AF-C279F7A6266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25" name="Rectangle 4">
          <a:extLst>
            <a:ext uri="{FF2B5EF4-FFF2-40B4-BE49-F238E27FC236}">
              <a16:creationId xmlns:a16="http://schemas.microsoft.com/office/drawing/2014/main" id="{2B034FF9-420A-45E7-B79F-D9CE2DE8E4D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6" name="Rectangle 5">
          <a:extLst>
            <a:ext uri="{FF2B5EF4-FFF2-40B4-BE49-F238E27FC236}">
              <a16:creationId xmlns:a16="http://schemas.microsoft.com/office/drawing/2014/main" id="{23C27415-51F2-49D7-B76E-A49294AA1845}"/>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7" name="Rectangle 5">
          <a:extLst>
            <a:ext uri="{FF2B5EF4-FFF2-40B4-BE49-F238E27FC236}">
              <a16:creationId xmlns:a16="http://schemas.microsoft.com/office/drawing/2014/main" id="{813EBC7A-94ED-4150-9956-2F71B3FBBC92}"/>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8" name="Rectangle 5">
          <a:extLst>
            <a:ext uri="{FF2B5EF4-FFF2-40B4-BE49-F238E27FC236}">
              <a16:creationId xmlns:a16="http://schemas.microsoft.com/office/drawing/2014/main" id="{86D84313-1145-485E-9393-9147BED7648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29" name="Rectangle 5">
          <a:extLst>
            <a:ext uri="{FF2B5EF4-FFF2-40B4-BE49-F238E27FC236}">
              <a16:creationId xmlns:a16="http://schemas.microsoft.com/office/drawing/2014/main" id="{4613EAD3-63D4-488D-930A-947DC4CA29B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0" name="Rectangle 5">
          <a:extLst>
            <a:ext uri="{FF2B5EF4-FFF2-40B4-BE49-F238E27FC236}">
              <a16:creationId xmlns:a16="http://schemas.microsoft.com/office/drawing/2014/main" id="{33D58497-901C-4DC9-B453-B2773579515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1" name="Rectangle 5">
          <a:extLst>
            <a:ext uri="{FF2B5EF4-FFF2-40B4-BE49-F238E27FC236}">
              <a16:creationId xmlns:a16="http://schemas.microsoft.com/office/drawing/2014/main" id="{2C53BA3F-B959-40F4-96A9-D47A5E618F40}"/>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2" name="Rectangle 5">
          <a:extLst>
            <a:ext uri="{FF2B5EF4-FFF2-40B4-BE49-F238E27FC236}">
              <a16:creationId xmlns:a16="http://schemas.microsoft.com/office/drawing/2014/main" id="{A5115AF7-4FAF-4F76-B2DD-4960AA44D95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3" name="Rectangle 5">
          <a:extLst>
            <a:ext uri="{FF2B5EF4-FFF2-40B4-BE49-F238E27FC236}">
              <a16:creationId xmlns:a16="http://schemas.microsoft.com/office/drawing/2014/main" id="{26FCA9D1-6DF4-44D7-87E5-4DC24AB4D8A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4" name="Rectangle 5">
          <a:extLst>
            <a:ext uri="{FF2B5EF4-FFF2-40B4-BE49-F238E27FC236}">
              <a16:creationId xmlns:a16="http://schemas.microsoft.com/office/drawing/2014/main" id="{7D8171F0-6374-4E44-9BC2-3A964D8B8301}"/>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35" name="Rectangle 5">
          <a:extLst>
            <a:ext uri="{FF2B5EF4-FFF2-40B4-BE49-F238E27FC236}">
              <a16:creationId xmlns:a16="http://schemas.microsoft.com/office/drawing/2014/main" id="{611FFBFF-6043-4C33-B60C-61DF57D060B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6" name="Rectangle 4">
          <a:extLst>
            <a:ext uri="{FF2B5EF4-FFF2-40B4-BE49-F238E27FC236}">
              <a16:creationId xmlns:a16="http://schemas.microsoft.com/office/drawing/2014/main" id="{86C65537-84BE-4E1A-90F5-543CCE27392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7" name="Rectangle 4">
          <a:extLst>
            <a:ext uri="{FF2B5EF4-FFF2-40B4-BE49-F238E27FC236}">
              <a16:creationId xmlns:a16="http://schemas.microsoft.com/office/drawing/2014/main" id="{4FED2CE5-FD2E-4D11-A0D0-F402C0D344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8" name="Rectangle 4">
          <a:extLst>
            <a:ext uri="{FF2B5EF4-FFF2-40B4-BE49-F238E27FC236}">
              <a16:creationId xmlns:a16="http://schemas.microsoft.com/office/drawing/2014/main" id="{97CCBC4B-A1C6-4457-A293-62BF2C431F6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39" name="Rectangle 4">
          <a:extLst>
            <a:ext uri="{FF2B5EF4-FFF2-40B4-BE49-F238E27FC236}">
              <a16:creationId xmlns:a16="http://schemas.microsoft.com/office/drawing/2014/main" id="{AB48DFB5-164C-4944-8FAF-52220FB2CA7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0" name="Rectangle 4">
          <a:extLst>
            <a:ext uri="{FF2B5EF4-FFF2-40B4-BE49-F238E27FC236}">
              <a16:creationId xmlns:a16="http://schemas.microsoft.com/office/drawing/2014/main" id="{F50DD168-00B2-4B0C-BED0-82B5C81BB1E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1" name="Rectangle 4">
          <a:extLst>
            <a:ext uri="{FF2B5EF4-FFF2-40B4-BE49-F238E27FC236}">
              <a16:creationId xmlns:a16="http://schemas.microsoft.com/office/drawing/2014/main" id="{58288104-9D6D-44AC-8E74-2FDC11CAA09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2" name="Rectangle 4">
          <a:extLst>
            <a:ext uri="{FF2B5EF4-FFF2-40B4-BE49-F238E27FC236}">
              <a16:creationId xmlns:a16="http://schemas.microsoft.com/office/drawing/2014/main" id="{9F3F97AE-D482-478F-82D1-EDD70B32F84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3" name="Rectangle 4">
          <a:extLst>
            <a:ext uri="{FF2B5EF4-FFF2-40B4-BE49-F238E27FC236}">
              <a16:creationId xmlns:a16="http://schemas.microsoft.com/office/drawing/2014/main" id="{E839E622-C4B6-4A9A-8B43-BF69DF3F4A6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4" name="Rectangle 4">
          <a:extLst>
            <a:ext uri="{FF2B5EF4-FFF2-40B4-BE49-F238E27FC236}">
              <a16:creationId xmlns:a16="http://schemas.microsoft.com/office/drawing/2014/main" id="{9108145D-0B75-4876-8A26-60CEA93B59F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5" name="Rectangle 4">
          <a:extLst>
            <a:ext uri="{FF2B5EF4-FFF2-40B4-BE49-F238E27FC236}">
              <a16:creationId xmlns:a16="http://schemas.microsoft.com/office/drawing/2014/main" id="{9F31AC03-CD87-46DB-9EF1-130BED1F722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6" name="Rectangle 4">
          <a:extLst>
            <a:ext uri="{FF2B5EF4-FFF2-40B4-BE49-F238E27FC236}">
              <a16:creationId xmlns:a16="http://schemas.microsoft.com/office/drawing/2014/main" id="{FD2C2FE4-7521-4C0E-B991-34CA5765713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7" name="Rectangle 4">
          <a:extLst>
            <a:ext uri="{FF2B5EF4-FFF2-40B4-BE49-F238E27FC236}">
              <a16:creationId xmlns:a16="http://schemas.microsoft.com/office/drawing/2014/main" id="{4387BCF3-1B26-4E8F-920F-1E4C8B0DF6D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8" name="Rectangle 4">
          <a:extLst>
            <a:ext uri="{FF2B5EF4-FFF2-40B4-BE49-F238E27FC236}">
              <a16:creationId xmlns:a16="http://schemas.microsoft.com/office/drawing/2014/main" id="{70AFC23A-2727-4407-9FEB-2328904260C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49" name="Rectangle 4">
          <a:extLst>
            <a:ext uri="{FF2B5EF4-FFF2-40B4-BE49-F238E27FC236}">
              <a16:creationId xmlns:a16="http://schemas.microsoft.com/office/drawing/2014/main" id="{7A0DEDB7-915C-4F91-A28A-2B56FFEE48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0" name="Rectangle 4">
          <a:extLst>
            <a:ext uri="{FF2B5EF4-FFF2-40B4-BE49-F238E27FC236}">
              <a16:creationId xmlns:a16="http://schemas.microsoft.com/office/drawing/2014/main" id="{87D4F162-CAD5-47D4-B486-38FC358C750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1" name="Rectangle 4">
          <a:extLst>
            <a:ext uri="{FF2B5EF4-FFF2-40B4-BE49-F238E27FC236}">
              <a16:creationId xmlns:a16="http://schemas.microsoft.com/office/drawing/2014/main" id="{5792E830-19D4-42C8-9615-E5BCA81045B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2" name="Rectangle 4">
          <a:extLst>
            <a:ext uri="{FF2B5EF4-FFF2-40B4-BE49-F238E27FC236}">
              <a16:creationId xmlns:a16="http://schemas.microsoft.com/office/drawing/2014/main" id="{293247D0-DD19-4146-A70E-83CD9464BC6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3" name="Rectangle 4">
          <a:extLst>
            <a:ext uri="{FF2B5EF4-FFF2-40B4-BE49-F238E27FC236}">
              <a16:creationId xmlns:a16="http://schemas.microsoft.com/office/drawing/2014/main" id="{2DB8A83F-C5B4-49DD-B37F-618DC538DBE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4" name="Rectangle 4">
          <a:extLst>
            <a:ext uri="{FF2B5EF4-FFF2-40B4-BE49-F238E27FC236}">
              <a16:creationId xmlns:a16="http://schemas.microsoft.com/office/drawing/2014/main" id="{90C43CEA-64A3-47E1-8847-E8EDC705235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5" name="Rectangle 4">
          <a:extLst>
            <a:ext uri="{FF2B5EF4-FFF2-40B4-BE49-F238E27FC236}">
              <a16:creationId xmlns:a16="http://schemas.microsoft.com/office/drawing/2014/main" id="{DE4681F2-0042-4497-AE73-017EDE3CEEB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6" name="Rectangle 4">
          <a:extLst>
            <a:ext uri="{FF2B5EF4-FFF2-40B4-BE49-F238E27FC236}">
              <a16:creationId xmlns:a16="http://schemas.microsoft.com/office/drawing/2014/main" id="{539674FE-C430-471C-9FA2-FB9206E4AA9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7" name="Rectangle 4">
          <a:extLst>
            <a:ext uri="{FF2B5EF4-FFF2-40B4-BE49-F238E27FC236}">
              <a16:creationId xmlns:a16="http://schemas.microsoft.com/office/drawing/2014/main" id="{126AFF1D-8CD0-47B3-B3CB-31BBDD658A3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8" name="Rectangle 4">
          <a:extLst>
            <a:ext uri="{FF2B5EF4-FFF2-40B4-BE49-F238E27FC236}">
              <a16:creationId xmlns:a16="http://schemas.microsoft.com/office/drawing/2014/main" id="{807C666C-D4FE-49CB-A26F-A22E4FFAC50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59" name="Rectangle 4">
          <a:extLst>
            <a:ext uri="{FF2B5EF4-FFF2-40B4-BE49-F238E27FC236}">
              <a16:creationId xmlns:a16="http://schemas.microsoft.com/office/drawing/2014/main" id="{22E79733-971D-427F-BC1D-1B82FBC7565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0" name="Rectangle 4">
          <a:extLst>
            <a:ext uri="{FF2B5EF4-FFF2-40B4-BE49-F238E27FC236}">
              <a16:creationId xmlns:a16="http://schemas.microsoft.com/office/drawing/2014/main" id="{905FC206-A63D-4ED0-8E9B-7983EF9D1D7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1" name="Rectangle 4">
          <a:extLst>
            <a:ext uri="{FF2B5EF4-FFF2-40B4-BE49-F238E27FC236}">
              <a16:creationId xmlns:a16="http://schemas.microsoft.com/office/drawing/2014/main" id="{50A8175F-9C71-4605-A3C3-14D0E0E7A9B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2" name="Rectangle 4">
          <a:extLst>
            <a:ext uri="{FF2B5EF4-FFF2-40B4-BE49-F238E27FC236}">
              <a16:creationId xmlns:a16="http://schemas.microsoft.com/office/drawing/2014/main" id="{42BFF5B0-9ED2-43A3-9714-CD2DFDD2C1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3" name="Rectangle 4">
          <a:extLst>
            <a:ext uri="{FF2B5EF4-FFF2-40B4-BE49-F238E27FC236}">
              <a16:creationId xmlns:a16="http://schemas.microsoft.com/office/drawing/2014/main" id="{62C03E23-0D7B-4DF9-A79D-81B5A61AC42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4" name="Rectangle 4">
          <a:extLst>
            <a:ext uri="{FF2B5EF4-FFF2-40B4-BE49-F238E27FC236}">
              <a16:creationId xmlns:a16="http://schemas.microsoft.com/office/drawing/2014/main" id="{D3B22044-DBF0-44F1-A172-D1356501C7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5" name="Rectangle 4">
          <a:extLst>
            <a:ext uri="{FF2B5EF4-FFF2-40B4-BE49-F238E27FC236}">
              <a16:creationId xmlns:a16="http://schemas.microsoft.com/office/drawing/2014/main" id="{394347EB-B088-44B7-8B0F-67D836D2AAD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6" name="Rectangle 5">
          <a:extLst>
            <a:ext uri="{FF2B5EF4-FFF2-40B4-BE49-F238E27FC236}">
              <a16:creationId xmlns:a16="http://schemas.microsoft.com/office/drawing/2014/main" id="{FD6F21DC-1121-411B-B094-F93038CD27E9}"/>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67" name="Rectangle 5">
          <a:extLst>
            <a:ext uri="{FF2B5EF4-FFF2-40B4-BE49-F238E27FC236}">
              <a16:creationId xmlns:a16="http://schemas.microsoft.com/office/drawing/2014/main" id="{B6687724-F2EF-408D-B981-34D4EA73B47B}"/>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8" name="Rectangle 4">
          <a:extLst>
            <a:ext uri="{FF2B5EF4-FFF2-40B4-BE49-F238E27FC236}">
              <a16:creationId xmlns:a16="http://schemas.microsoft.com/office/drawing/2014/main" id="{3476CB5B-6443-45ED-BE5D-95DFE57E337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69" name="Rectangle 4">
          <a:extLst>
            <a:ext uri="{FF2B5EF4-FFF2-40B4-BE49-F238E27FC236}">
              <a16:creationId xmlns:a16="http://schemas.microsoft.com/office/drawing/2014/main" id="{B3439193-BA01-48C3-83C1-6C4569D039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0" name="Rectangle 4">
          <a:extLst>
            <a:ext uri="{FF2B5EF4-FFF2-40B4-BE49-F238E27FC236}">
              <a16:creationId xmlns:a16="http://schemas.microsoft.com/office/drawing/2014/main" id="{D1FD33C0-3164-4289-8664-A3189F5E883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1" name="Rectangle 4">
          <a:extLst>
            <a:ext uri="{FF2B5EF4-FFF2-40B4-BE49-F238E27FC236}">
              <a16:creationId xmlns:a16="http://schemas.microsoft.com/office/drawing/2014/main" id="{1A03AA9E-469A-490D-91A2-CACF1BC9F6F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2" name="Rectangle 4">
          <a:extLst>
            <a:ext uri="{FF2B5EF4-FFF2-40B4-BE49-F238E27FC236}">
              <a16:creationId xmlns:a16="http://schemas.microsoft.com/office/drawing/2014/main" id="{F5D6B86B-0F80-4B23-BA82-180D5C0E80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3" name="Rectangle 4">
          <a:extLst>
            <a:ext uri="{FF2B5EF4-FFF2-40B4-BE49-F238E27FC236}">
              <a16:creationId xmlns:a16="http://schemas.microsoft.com/office/drawing/2014/main" id="{598B3FD6-43A8-4590-9604-19B79CDA45A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4" name="Rectangle 4">
          <a:extLst>
            <a:ext uri="{FF2B5EF4-FFF2-40B4-BE49-F238E27FC236}">
              <a16:creationId xmlns:a16="http://schemas.microsoft.com/office/drawing/2014/main" id="{B2996D6F-2EE3-4D7C-AEC0-981935A12F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5" name="Rectangle 4">
          <a:extLst>
            <a:ext uri="{FF2B5EF4-FFF2-40B4-BE49-F238E27FC236}">
              <a16:creationId xmlns:a16="http://schemas.microsoft.com/office/drawing/2014/main" id="{A6CA6E61-4A48-4DDE-BB50-5078603342F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6" name="Rectangle 4">
          <a:extLst>
            <a:ext uri="{FF2B5EF4-FFF2-40B4-BE49-F238E27FC236}">
              <a16:creationId xmlns:a16="http://schemas.microsoft.com/office/drawing/2014/main" id="{B12C0C6C-C60D-40C6-948A-0ED35C42F51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77" name="Rectangle 4">
          <a:extLst>
            <a:ext uri="{FF2B5EF4-FFF2-40B4-BE49-F238E27FC236}">
              <a16:creationId xmlns:a16="http://schemas.microsoft.com/office/drawing/2014/main" id="{BFD318A3-2BFA-4717-B268-CDE1356A9DC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8" name="Rectangle 5">
          <a:extLst>
            <a:ext uri="{FF2B5EF4-FFF2-40B4-BE49-F238E27FC236}">
              <a16:creationId xmlns:a16="http://schemas.microsoft.com/office/drawing/2014/main" id="{81541575-B83E-4989-A2CF-730D7C04D1F4}"/>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179" name="Rectangle 5">
          <a:extLst>
            <a:ext uri="{FF2B5EF4-FFF2-40B4-BE49-F238E27FC236}">
              <a16:creationId xmlns:a16="http://schemas.microsoft.com/office/drawing/2014/main" id="{1A7CE59B-E54C-45BC-949C-75A51E6A0E4D}"/>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0" name="Rectangle 4">
          <a:extLst>
            <a:ext uri="{FF2B5EF4-FFF2-40B4-BE49-F238E27FC236}">
              <a16:creationId xmlns:a16="http://schemas.microsoft.com/office/drawing/2014/main" id="{479D453E-F9B1-4E8F-ABD9-88F0830E86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1" name="Rectangle 4">
          <a:extLst>
            <a:ext uri="{FF2B5EF4-FFF2-40B4-BE49-F238E27FC236}">
              <a16:creationId xmlns:a16="http://schemas.microsoft.com/office/drawing/2014/main" id="{C006BF3C-D4E6-412A-8B2D-98E10365A73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2" name="Rectangle 4">
          <a:extLst>
            <a:ext uri="{FF2B5EF4-FFF2-40B4-BE49-F238E27FC236}">
              <a16:creationId xmlns:a16="http://schemas.microsoft.com/office/drawing/2014/main" id="{08216C9E-D9D8-47F6-A4E0-A16CF83E486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3" name="Rectangle 4">
          <a:extLst>
            <a:ext uri="{FF2B5EF4-FFF2-40B4-BE49-F238E27FC236}">
              <a16:creationId xmlns:a16="http://schemas.microsoft.com/office/drawing/2014/main" id="{7762F163-61CF-417E-BAFC-92726008A4A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4" name="Rectangle 4">
          <a:extLst>
            <a:ext uri="{FF2B5EF4-FFF2-40B4-BE49-F238E27FC236}">
              <a16:creationId xmlns:a16="http://schemas.microsoft.com/office/drawing/2014/main" id="{108D1AEA-30DD-48FF-A951-5C64623E187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5" name="Rectangle 4">
          <a:extLst>
            <a:ext uri="{FF2B5EF4-FFF2-40B4-BE49-F238E27FC236}">
              <a16:creationId xmlns:a16="http://schemas.microsoft.com/office/drawing/2014/main" id="{B15A41A0-6A02-42BC-B178-1C2072BB7D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6" name="Rectangle 4">
          <a:extLst>
            <a:ext uri="{FF2B5EF4-FFF2-40B4-BE49-F238E27FC236}">
              <a16:creationId xmlns:a16="http://schemas.microsoft.com/office/drawing/2014/main" id="{67955968-9B01-4155-A61C-C6973646433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7" name="Rectangle 4">
          <a:extLst>
            <a:ext uri="{FF2B5EF4-FFF2-40B4-BE49-F238E27FC236}">
              <a16:creationId xmlns:a16="http://schemas.microsoft.com/office/drawing/2014/main" id="{925E6B50-A8C2-42F7-8063-EC5ECFECFCA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8" name="Rectangle 4">
          <a:extLst>
            <a:ext uri="{FF2B5EF4-FFF2-40B4-BE49-F238E27FC236}">
              <a16:creationId xmlns:a16="http://schemas.microsoft.com/office/drawing/2014/main" id="{FB5975B8-5974-4B95-AD17-7311C263D53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89" name="Rectangle 4">
          <a:extLst>
            <a:ext uri="{FF2B5EF4-FFF2-40B4-BE49-F238E27FC236}">
              <a16:creationId xmlns:a16="http://schemas.microsoft.com/office/drawing/2014/main" id="{AF4379FD-A45D-4FB6-9DC8-7EC2AA13E0A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0" name="Rectangle 4">
          <a:extLst>
            <a:ext uri="{FF2B5EF4-FFF2-40B4-BE49-F238E27FC236}">
              <a16:creationId xmlns:a16="http://schemas.microsoft.com/office/drawing/2014/main" id="{999D2C40-F6B3-4FE4-BE74-B1B7B6E10F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1" name="Rectangle 4">
          <a:extLst>
            <a:ext uri="{FF2B5EF4-FFF2-40B4-BE49-F238E27FC236}">
              <a16:creationId xmlns:a16="http://schemas.microsoft.com/office/drawing/2014/main" id="{05BF3808-562A-4953-AEB4-5706AA0807B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2" name="Rectangle 4">
          <a:extLst>
            <a:ext uri="{FF2B5EF4-FFF2-40B4-BE49-F238E27FC236}">
              <a16:creationId xmlns:a16="http://schemas.microsoft.com/office/drawing/2014/main" id="{17EBA387-FBE3-4B67-BEBF-FF0E0878004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3" name="Rectangle 4">
          <a:extLst>
            <a:ext uri="{FF2B5EF4-FFF2-40B4-BE49-F238E27FC236}">
              <a16:creationId xmlns:a16="http://schemas.microsoft.com/office/drawing/2014/main" id="{C32DB473-642B-424B-833A-38F381B8C5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4" name="Rectangle 4">
          <a:extLst>
            <a:ext uri="{FF2B5EF4-FFF2-40B4-BE49-F238E27FC236}">
              <a16:creationId xmlns:a16="http://schemas.microsoft.com/office/drawing/2014/main" id="{6311EF19-8CBA-43FC-946E-70A8BB85647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5" name="Rectangle 4">
          <a:extLst>
            <a:ext uri="{FF2B5EF4-FFF2-40B4-BE49-F238E27FC236}">
              <a16:creationId xmlns:a16="http://schemas.microsoft.com/office/drawing/2014/main" id="{08A6AADB-3DA0-4137-8974-4D245A5B6B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6" name="Rectangle 4">
          <a:extLst>
            <a:ext uri="{FF2B5EF4-FFF2-40B4-BE49-F238E27FC236}">
              <a16:creationId xmlns:a16="http://schemas.microsoft.com/office/drawing/2014/main" id="{BD21D421-EB2A-42BC-922F-8148453E156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7" name="Rectangle 4">
          <a:extLst>
            <a:ext uri="{FF2B5EF4-FFF2-40B4-BE49-F238E27FC236}">
              <a16:creationId xmlns:a16="http://schemas.microsoft.com/office/drawing/2014/main" id="{9C8AC421-0A61-44E9-9EB7-C651F9C7839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8" name="Rectangle 4">
          <a:extLst>
            <a:ext uri="{FF2B5EF4-FFF2-40B4-BE49-F238E27FC236}">
              <a16:creationId xmlns:a16="http://schemas.microsoft.com/office/drawing/2014/main" id="{748FDA75-F901-4829-9A1F-ED723423C28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199" name="Rectangle 4">
          <a:extLst>
            <a:ext uri="{FF2B5EF4-FFF2-40B4-BE49-F238E27FC236}">
              <a16:creationId xmlns:a16="http://schemas.microsoft.com/office/drawing/2014/main" id="{1CA4DE4D-77D9-4681-80F8-E88796B7A36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0" name="Rectangle 5">
          <a:extLst>
            <a:ext uri="{FF2B5EF4-FFF2-40B4-BE49-F238E27FC236}">
              <a16:creationId xmlns:a16="http://schemas.microsoft.com/office/drawing/2014/main" id="{973ADE22-7434-4E89-84F5-60CAC92EBB9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1" name="Rectangle 5">
          <a:extLst>
            <a:ext uri="{FF2B5EF4-FFF2-40B4-BE49-F238E27FC236}">
              <a16:creationId xmlns:a16="http://schemas.microsoft.com/office/drawing/2014/main" id="{318151DE-7E15-4E06-BEBC-ED1DF1F52243}"/>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2" name="Rectangle 5">
          <a:extLst>
            <a:ext uri="{FF2B5EF4-FFF2-40B4-BE49-F238E27FC236}">
              <a16:creationId xmlns:a16="http://schemas.microsoft.com/office/drawing/2014/main" id="{602F5915-D084-48A3-BAAD-C3DCE5B1689C}"/>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3" name="Rectangle 5">
          <a:extLst>
            <a:ext uri="{FF2B5EF4-FFF2-40B4-BE49-F238E27FC236}">
              <a16:creationId xmlns:a16="http://schemas.microsoft.com/office/drawing/2014/main" id="{9AE60489-CAF0-4225-AC1E-3BC56ED89BD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4" name="Rectangle 5">
          <a:extLst>
            <a:ext uri="{FF2B5EF4-FFF2-40B4-BE49-F238E27FC236}">
              <a16:creationId xmlns:a16="http://schemas.microsoft.com/office/drawing/2014/main" id="{5E3E2313-0F18-4781-99A8-71A26CD8BE9A}"/>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5" name="Rectangle 5">
          <a:extLst>
            <a:ext uri="{FF2B5EF4-FFF2-40B4-BE49-F238E27FC236}">
              <a16:creationId xmlns:a16="http://schemas.microsoft.com/office/drawing/2014/main" id="{1995F5E6-2995-4F51-A1D4-3F8F02D0964F}"/>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25908"/>
    <xdr:sp macro="" textlink="">
      <xdr:nvSpPr>
        <xdr:cNvPr id="206" name="Rectangle 5">
          <a:extLst>
            <a:ext uri="{FF2B5EF4-FFF2-40B4-BE49-F238E27FC236}">
              <a16:creationId xmlns:a16="http://schemas.microsoft.com/office/drawing/2014/main" id="{C38124DA-ECE0-4AB7-9E7B-9212A364A6F7}"/>
            </a:ext>
          </a:extLst>
        </xdr:cNvPr>
        <xdr:cNvSpPr>
          <a:spLocks noChangeArrowheads="1"/>
        </xdr:cNvSpPr>
      </xdr:nvSpPr>
      <xdr:spPr>
        <a:xfrm>
          <a:off x="8351520" y="58121550"/>
          <a:ext cx="806196" cy="2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64770</xdr:colOff>
      <xdr:row>86</xdr:row>
      <xdr:rowOff>0</xdr:rowOff>
    </xdr:from>
    <xdr:ext cx="806196" cy="180975"/>
    <xdr:sp macro="" textlink="">
      <xdr:nvSpPr>
        <xdr:cNvPr id="207" name="Rectangle 5">
          <a:extLst>
            <a:ext uri="{FF2B5EF4-FFF2-40B4-BE49-F238E27FC236}">
              <a16:creationId xmlns:a16="http://schemas.microsoft.com/office/drawing/2014/main" id="{46402F40-B7FF-4554-89F9-43394FF911B0}"/>
            </a:ext>
          </a:extLst>
        </xdr:cNvPr>
        <xdr:cNvSpPr>
          <a:spLocks noChangeArrowheads="1"/>
        </xdr:cNvSpPr>
      </xdr:nvSpPr>
      <xdr:spPr>
        <a:xfrm flipV="1">
          <a:off x="8351520" y="58121550"/>
          <a:ext cx="806196"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8" name="Rectangle 4">
          <a:extLst>
            <a:ext uri="{FF2B5EF4-FFF2-40B4-BE49-F238E27FC236}">
              <a16:creationId xmlns:a16="http://schemas.microsoft.com/office/drawing/2014/main" id="{E6AFE4EF-C487-4905-BC14-CC00C79157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09" name="Rectangle 4">
          <a:extLst>
            <a:ext uri="{FF2B5EF4-FFF2-40B4-BE49-F238E27FC236}">
              <a16:creationId xmlns:a16="http://schemas.microsoft.com/office/drawing/2014/main" id="{EC7353B7-F472-4FF6-8BD2-82DDD23E6D2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0" name="Rectangle 4">
          <a:extLst>
            <a:ext uri="{FF2B5EF4-FFF2-40B4-BE49-F238E27FC236}">
              <a16:creationId xmlns:a16="http://schemas.microsoft.com/office/drawing/2014/main" id="{0D113ABA-1746-414F-A9B2-6559218F955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1" name="Rectangle 4">
          <a:extLst>
            <a:ext uri="{FF2B5EF4-FFF2-40B4-BE49-F238E27FC236}">
              <a16:creationId xmlns:a16="http://schemas.microsoft.com/office/drawing/2014/main" id="{B1FA1DF7-D1E9-4AD9-B565-BB5C5D43F72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2" name="Rectangle 4">
          <a:extLst>
            <a:ext uri="{FF2B5EF4-FFF2-40B4-BE49-F238E27FC236}">
              <a16:creationId xmlns:a16="http://schemas.microsoft.com/office/drawing/2014/main" id="{8E9418C7-C8ED-4A62-BF18-203EC3C1B89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3" name="Rectangle 4">
          <a:extLst>
            <a:ext uri="{FF2B5EF4-FFF2-40B4-BE49-F238E27FC236}">
              <a16:creationId xmlns:a16="http://schemas.microsoft.com/office/drawing/2014/main" id="{13D0F77C-AC4B-4FA6-B880-F80B09DFB63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4" name="Rectangle 4">
          <a:extLst>
            <a:ext uri="{FF2B5EF4-FFF2-40B4-BE49-F238E27FC236}">
              <a16:creationId xmlns:a16="http://schemas.microsoft.com/office/drawing/2014/main" id="{CC917EC7-268D-4B49-9418-46C98FB7BC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5" name="Rectangle 4">
          <a:extLst>
            <a:ext uri="{FF2B5EF4-FFF2-40B4-BE49-F238E27FC236}">
              <a16:creationId xmlns:a16="http://schemas.microsoft.com/office/drawing/2014/main" id="{F40A5718-E48A-4204-BBE4-9FF706859F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6" name="Rectangle 4">
          <a:extLst>
            <a:ext uri="{FF2B5EF4-FFF2-40B4-BE49-F238E27FC236}">
              <a16:creationId xmlns:a16="http://schemas.microsoft.com/office/drawing/2014/main" id="{9CBB54B4-E766-4248-9C70-35ACC8DAA6D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17" name="Rectangle 4">
          <a:extLst>
            <a:ext uri="{FF2B5EF4-FFF2-40B4-BE49-F238E27FC236}">
              <a16:creationId xmlns:a16="http://schemas.microsoft.com/office/drawing/2014/main" id="{57F66FFF-B062-4B07-A200-25F00B29A06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8" name="Rectangle 4">
          <a:extLst>
            <a:ext uri="{FF2B5EF4-FFF2-40B4-BE49-F238E27FC236}">
              <a16:creationId xmlns:a16="http://schemas.microsoft.com/office/drawing/2014/main" id="{C47AA57C-2AB7-40DF-ADD4-F6F9C5457A7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19" name="Rectangle 5">
          <a:extLst>
            <a:ext uri="{FF2B5EF4-FFF2-40B4-BE49-F238E27FC236}">
              <a16:creationId xmlns:a16="http://schemas.microsoft.com/office/drawing/2014/main" id="{8444B68B-9E23-4DC5-B406-B9E54124675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0" name="Rectangle 4">
          <a:extLst>
            <a:ext uri="{FF2B5EF4-FFF2-40B4-BE49-F238E27FC236}">
              <a16:creationId xmlns:a16="http://schemas.microsoft.com/office/drawing/2014/main" id="{25EDDB7A-A4C2-4E68-B5A9-FF433D3CE3A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1" name="Rectangle 4">
          <a:extLst>
            <a:ext uri="{FF2B5EF4-FFF2-40B4-BE49-F238E27FC236}">
              <a16:creationId xmlns:a16="http://schemas.microsoft.com/office/drawing/2014/main" id="{3B9AF296-C866-4180-97BC-8ADEB4940A8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2" name="Rectangle 5">
          <a:extLst>
            <a:ext uri="{FF2B5EF4-FFF2-40B4-BE49-F238E27FC236}">
              <a16:creationId xmlns:a16="http://schemas.microsoft.com/office/drawing/2014/main" id="{5673B66A-F7C2-453A-B4FD-C0E991BA7E2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3" name="Rectangle 4">
          <a:extLst>
            <a:ext uri="{FF2B5EF4-FFF2-40B4-BE49-F238E27FC236}">
              <a16:creationId xmlns:a16="http://schemas.microsoft.com/office/drawing/2014/main" id="{1D87E053-EE0A-49DA-B17B-B00A59A6361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4" name="Rectangle 4">
          <a:extLst>
            <a:ext uri="{FF2B5EF4-FFF2-40B4-BE49-F238E27FC236}">
              <a16:creationId xmlns:a16="http://schemas.microsoft.com/office/drawing/2014/main" id="{A035D8B1-8323-40D5-AE36-3E954BC6705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5" name="Rectangle 5">
          <a:extLst>
            <a:ext uri="{FF2B5EF4-FFF2-40B4-BE49-F238E27FC236}">
              <a16:creationId xmlns:a16="http://schemas.microsoft.com/office/drawing/2014/main" id="{84AA058A-2983-4D97-9C05-83E42678724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6" name="Rectangle 4">
          <a:extLst>
            <a:ext uri="{FF2B5EF4-FFF2-40B4-BE49-F238E27FC236}">
              <a16:creationId xmlns:a16="http://schemas.microsoft.com/office/drawing/2014/main" id="{18A7E9E8-A7A2-4575-BA12-1805CD0CE76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7" name="Rectangle 4">
          <a:extLst>
            <a:ext uri="{FF2B5EF4-FFF2-40B4-BE49-F238E27FC236}">
              <a16:creationId xmlns:a16="http://schemas.microsoft.com/office/drawing/2014/main" id="{BC9DA17F-D6BF-44CC-ADE5-C742DB7F897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28" name="Rectangle 5">
          <a:extLst>
            <a:ext uri="{FF2B5EF4-FFF2-40B4-BE49-F238E27FC236}">
              <a16:creationId xmlns:a16="http://schemas.microsoft.com/office/drawing/2014/main" id="{08ADD7C0-40E8-4125-B6FA-6A350B5AB8F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29" name="Rectangle 4">
          <a:extLst>
            <a:ext uri="{FF2B5EF4-FFF2-40B4-BE49-F238E27FC236}">
              <a16:creationId xmlns:a16="http://schemas.microsoft.com/office/drawing/2014/main" id="{7E487C73-B239-4970-A7C6-655EA68959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0" name="Rectangle 4">
          <a:extLst>
            <a:ext uri="{FF2B5EF4-FFF2-40B4-BE49-F238E27FC236}">
              <a16:creationId xmlns:a16="http://schemas.microsoft.com/office/drawing/2014/main" id="{128F61FF-30EE-4AA2-8ED3-9C85539E33E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1" name="Rectangle 5">
          <a:extLst>
            <a:ext uri="{FF2B5EF4-FFF2-40B4-BE49-F238E27FC236}">
              <a16:creationId xmlns:a16="http://schemas.microsoft.com/office/drawing/2014/main" id="{4114C23C-AA46-4A7E-89DB-71915D1532E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2" name="Rectangle 4">
          <a:extLst>
            <a:ext uri="{FF2B5EF4-FFF2-40B4-BE49-F238E27FC236}">
              <a16:creationId xmlns:a16="http://schemas.microsoft.com/office/drawing/2014/main" id="{D21C08DD-E275-4839-B918-FF404420B06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3" name="Rectangle 4">
          <a:extLst>
            <a:ext uri="{FF2B5EF4-FFF2-40B4-BE49-F238E27FC236}">
              <a16:creationId xmlns:a16="http://schemas.microsoft.com/office/drawing/2014/main" id="{3EA9FAD8-CE8D-4D9D-A12A-CAB42DED91B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4" name="Rectangle 5">
          <a:extLst>
            <a:ext uri="{FF2B5EF4-FFF2-40B4-BE49-F238E27FC236}">
              <a16:creationId xmlns:a16="http://schemas.microsoft.com/office/drawing/2014/main" id="{DC02ABC1-8D66-433E-A743-0916365580B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5" name="Rectangle 4">
          <a:extLst>
            <a:ext uri="{FF2B5EF4-FFF2-40B4-BE49-F238E27FC236}">
              <a16:creationId xmlns:a16="http://schemas.microsoft.com/office/drawing/2014/main" id="{175EF32D-D399-49BA-AE0D-5ECF0D8892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6" name="Rectangle 4">
          <a:extLst>
            <a:ext uri="{FF2B5EF4-FFF2-40B4-BE49-F238E27FC236}">
              <a16:creationId xmlns:a16="http://schemas.microsoft.com/office/drawing/2014/main" id="{80E25F63-1DC5-4C40-B45C-4FF679C6A97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7" name="Rectangle 5">
          <a:extLst>
            <a:ext uri="{FF2B5EF4-FFF2-40B4-BE49-F238E27FC236}">
              <a16:creationId xmlns:a16="http://schemas.microsoft.com/office/drawing/2014/main" id="{DD5BE179-16F2-4A53-8038-E3931F217B7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38" name="Rectangle 4">
          <a:extLst>
            <a:ext uri="{FF2B5EF4-FFF2-40B4-BE49-F238E27FC236}">
              <a16:creationId xmlns:a16="http://schemas.microsoft.com/office/drawing/2014/main" id="{2B696B19-7767-487A-8204-30CE698B64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39" name="Rectangle 4">
          <a:extLst>
            <a:ext uri="{FF2B5EF4-FFF2-40B4-BE49-F238E27FC236}">
              <a16:creationId xmlns:a16="http://schemas.microsoft.com/office/drawing/2014/main" id="{628CAF04-C489-4EAE-8708-9DF5B3DF559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0" name="Rectangle 5">
          <a:extLst>
            <a:ext uri="{FF2B5EF4-FFF2-40B4-BE49-F238E27FC236}">
              <a16:creationId xmlns:a16="http://schemas.microsoft.com/office/drawing/2014/main" id="{626B72DB-44A7-4DB3-830B-DA74747C628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1" name="Rectangle 4">
          <a:extLst>
            <a:ext uri="{FF2B5EF4-FFF2-40B4-BE49-F238E27FC236}">
              <a16:creationId xmlns:a16="http://schemas.microsoft.com/office/drawing/2014/main" id="{EED0835C-AAFC-4C11-AA6B-9788C4EBB9A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2" name="Rectangle 4">
          <a:extLst>
            <a:ext uri="{FF2B5EF4-FFF2-40B4-BE49-F238E27FC236}">
              <a16:creationId xmlns:a16="http://schemas.microsoft.com/office/drawing/2014/main" id="{E217EF6F-D002-42A7-A450-60C2362FEC7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3" name="Rectangle 5">
          <a:extLst>
            <a:ext uri="{FF2B5EF4-FFF2-40B4-BE49-F238E27FC236}">
              <a16:creationId xmlns:a16="http://schemas.microsoft.com/office/drawing/2014/main" id="{DA34AADD-18D9-4634-B85D-70EE7F03AFD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4" name="Rectangle 4">
          <a:extLst>
            <a:ext uri="{FF2B5EF4-FFF2-40B4-BE49-F238E27FC236}">
              <a16:creationId xmlns:a16="http://schemas.microsoft.com/office/drawing/2014/main" id="{71A605DA-D747-49C2-BE18-DF741C3576E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5" name="Rectangle 4">
          <a:extLst>
            <a:ext uri="{FF2B5EF4-FFF2-40B4-BE49-F238E27FC236}">
              <a16:creationId xmlns:a16="http://schemas.microsoft.com/office/drawing/2014/main" id="{EF77019E-15FB-4AF3-A510-8AD58F5B8BC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246" name="Rectangle 5">
          <a:extLst>
            <a:ext uri="{FF2B5EF4-FFF2-40B4-BE49-F238E27FC236}">
              <a16:creationId xmlns:a16="http://schemas.microsoft.com/office/drawing/2014/main" id="{88258488-2976-4E5C-94C5-5EA5D27C34F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7" name="Rectangle 4">
          <a:extLst>
            <a:ext uri="{FF2B5EF4-FFF2-40B4-BE49-F238E27FC236}">
              <a16:creationId xmlns:a16="http://schemas.microsoft.com/office/drawing/2014/main" id="{723D7050-4CBF-49B3-90CF-C967358AAA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8" name="Rectangle 4">
          <a:extLst>
            <a:ext uri="{FF2B5EF4-FFF2-40B4-BE49-F238E27FC236}">
              <a16:creationId xmlns:a16="http://schemas.microsoft.com/office/drawing/2014/main" id="{CFAFCB2B-1B55-4F63-B4AE-CD88B5E69CF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49" name="Rectangle 4">
          <a:extLst>
            <a:ext uri="{FF2B5EF4-FFF2-40B4-BE49-F238E27FC236}">
              <a16:creationId xmlns:a16="http://schemas.microsoft.com/office/drawing/2014/main" id="{6B3E5BFC-FF33-44D7-99F3-3E2CF4D57AF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0" name="Rectangle 4">
          <a:extLst>
            <a:ext uri="{FF2B5EF4-FFF2-40B4-BE49-F238E27FC236}">
              <a16:creationId xmlns:a16="http://schemas.microsoft.com/office/drawing/2014/main" id="{7FE03072-B6A7-4353-9D53-8EEC1605D1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1" name="Rectangle 4">
          <a:extLst>
            <a:ext uri="{FF2B5EF4-FFF2-40B4-BE49-F238E27FC236}">
              <a16:creationId xmlns:a16="http://schemas.microsoft.com/office/drawing/2014/main" id="{87296665-86FE-470B-9AE2-E5912A076FD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2" name="Rectangle 4">
          <a:extLst>
            <a:ext uri="{FF2B5EF4-FFF2-40B4-BE49-F238E27FC236}">
              <a16:creationId xmlns:a16="http://schemas.microsoft.com/office/drawing/2014/main" id="{80ADD814-4CA6-4955-A500-A21FC6DA8FB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3" name="Rectangle 4">
          <a:extLst>
            <a:ext uri="{FF2B5EF4-FFF2-40B4-BE49-F238E27FC236}">
              <a16:creationId xmlns:a16="http://schemas.microsoft.com/office/drawing/2014/main" id="{7BC23BF3-42D3-498D-8B6E-DC1883E1531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4" name="Rectangle 4">
          <a:extLst>
            <a:ext uri="{FF2B5EF4-FFF2-40B4-BE49-F238E27FC236}">
              <a16:creationId xmlns:a16="http://schemas.microsoft.com/office/drawing/2014/main" id="{2F27D7AD-09CC-4CD1-BF9D-9A56AE377D9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5" name="Rectangle 4">
          <a:extLst>
            <a:ext uri="{FF2B5EF4-FFF2-40B4-BE49-F238E27FC236}">
              <a16:creationId xmlns:a16="http://schemas.microsoft.com/office/drawing/2014/main" id="{B4F7CDB1-AAE4-457D-8446-D69053DEC1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6" name="Rectangle 4">
          <a:extLst>
            <a:ext uri="{FF2B5EF4-FFF2-40B4-BE49-F238E27FC236}">
              <a16:creationId xmlns:a16="http://schemas.microsoft.com/office/drawing/2014/main" id="{8EF7A1F7-E91B-4A1E-9C02-77A846884AF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7" name="Rectangle 4">
          <a:extLst>
            <a:ext uri="{FF2B5EF4-FFF2-40B4-BE49-F238E27FC236}">
              <a16:creationId xmlns:a16="http://schemas.microsoft.com/office/drawing/2014/main" id="{F48E25ED-B689-4A90-9554-6376AFAD5D6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8" name="Rectangle 4">
          <a:extLst>
            <a:ext uri="{FF2B5EF4-FFF2-40B4-BE49-F238E27FC236}">
              <a16:creationId xmlns:a16="http://schemas.microsoft.com/office/drawing/2014/main" id="{50EA3381-0773-4FD6-8A72-873EFF51B49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59" name="Rectangle 4">
          <a:extLst>
            <a:ext uri="{FF2B5EF4-FFF2-40B4-BE49-F238E27FC236}">
              <a16:creationId xmlns:a16="http://schemas.microsoft.com/office/drawing/2014/main" id="{E334B3CD-4285-4A42-873D-EAA51812F1D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0" name="Rectangle 4">
          <a:extLst>
            <a:ext uri="{FF2B5EF4-FFF2-40B4-BE49-F238E27FC236}">
              <a16:creationId xmlns:a16="http://schemas.microsoft.com/office/drawing/2014/main" id="{F090F33F-6502-4B5F-87F4-609B8B8D80C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1" name="Rectangle 4">
          <a:extLst>
            <a:ext uri="{FF2B5EF4-FFF2-40B4-BE49-F238E27FC236}">
              <a16:creationId xmlns:a16="http://schemas.microsoft.com/office/drawing/2014/main" id="{05AA364C-827D-4EB5-81F6-02A7D15AB6D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2" name="Rectangle 4">
          <a:extLst>
            <a:ext uri="{FF2B5EF4-FFF2-40B4-BE49-F238E27FC236}">
              <a16:creationId xmlns:a16="http://schemas.microsoft.com/office/drawing/2014/main" id="{84430C28-ED08-4907-AF54-467A6249FDB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3" name="Rectangle 4">
          <a:extLst>
            <a:ext uri="{FF2B5EF4-FFF2-40B4-BE49-F238E27FC236}">
              <a16:creationId xmlns:a16="http://schemas.microsoft.com/office/drawing/2014/main" id="{0E5E841D-7BC4-4C3A-95D0-F9A1BF3864A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4" name="Rectangle 4">
          <a:extLst>
            <a:ext uri="{FF2B5EF4-FFF2-40B4-BE49-F238E27FC236}">
              <a16:creationId xmlns:a16="http://schemas.microsoft.com/office/drawing/2014/main" id="{07A77A6D-1A30-4923-9EEB-C9CD0E64122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5" name="Rectangle 4">
          <a:extLst>
            <a:ext uri="{FF2B5EF4-FFF2-40B4-BE49-F238E27FC236}">
              <a16:creationId xmlns:a16="http://schemas.microsoft.com/office/drawing/2014/main" id="{1F3D4439-6A55-4FE3-B61A-2115928A013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6" name="Rectangle 4">
          <a:extLst>
            <a:ext uri="{FF2B5EF4-FFF2-40B4-BE49-F238E27FC236}">
              <a16:creationId xmlns:a16="http://schemas.microsoft.com/office/drawing/2014/main" id="{E9A54AAC-6632-4F0D-91D2-6F234175B88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7" name="Rectangle 4">
          <a:extLst>
            <a:ext uri="{FF2B5EF4-FFF2-40B4-BE49-F238E27FC236}">
              <a16:creationId xmlns:a16="http://schemas.microsoft.com/office/drawing/2014/main" id="{80DAB70D-0237-439B-9955-F1A18587F8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8" name="Rectangle 4">
          <a:extLst>
            <a:ext uri="{FF2B5EF4-FFF2-40B4-BE49-F238E27FC236}">
              <a16:creationId xmlns:a16="http://schemas.microsoft.com/office/drawing/2014/main" id="{9DA27328-E421-4FEB-AA24-2E322A13028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69" name="Rectangle 4">
          <a:extLst>
            <a:ext uri="{FF2B5EF4-FFF2-40B4-BE49-F238E27FC236}">
              <a16:creationId xmlns:a16="http://schemas.microsoft.com/office/drawing/2014/main" id="{F3C5B7E5-04B4-43AB-A030-B2294DFD6E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0" name="Rectangle 4">
          <a:extLst>
            <a:ext uri="{FF2B5EF4-FFF2-40B4-BE49-F238E27FC236}">
              <a16:creationId xmlns:a16="http://schemas.microsoft.com/office/drawing/2014/main" id="{5496DA93-D2DF-40BA-98B8-1E019A3648E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1" name="Rectangle 4">
          <a:extLst>
            <a:ext uri="{FF2B5EF4-FFF2-40B4-BE49-F238E27FC236}">
              <a16:creationId xmlns:a16="http://schemas.microsoft.com/office/drawing/2014/main" id="{968BC36A-F4C7-4FDF-A140-CD5E3313EAC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2" name="Rectangle 4">
          <a:extLst>
            <a:ext uri="{FF2B5EF4-FFF2-40B4-BE49-F238E27FC236}">
              <a16:creationId xmlns:a16="http://schemas.microsoft.com/office/drawing/2014/main" id="{4FF61338-0920-4243-9D6E-0D57CADAA35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3" name="Rectangle 4">
          <a:extLst>
            <a:ext uri="{FF2B5EF4-FFF2-40B4-BE49-F238E27FC236}">
              <a16:creationId xmlns:a16="http://schemas.microsoft.com/office/drawing/2014/main" id="{2A47F02C-3790-432B-A5E3-F06F65FD3F3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4" name="Rectangle 4">
          <a:extLst>
            <a:ext uri="{FF2B5EF4-FFF2-40B4-BE49-F238E27FC236}">
              <a16:creationId xmlns:a16="http://schemas.microsoft.com/office/drawing/2014/main" id="{9AF6600D-9E22-42E8-B796-310BE9092D8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5" name="Rectangle 4">
          <a:extLst>
            <a:ext uri="{FF2B5EF4-FFF2-40B4-BE49-F238E27FC236}">
              <a16:creationId xmlns:a16="http://schemas.microsoft.com/office/drawing/2014/main" id="{492B8DD7-BD4E-4B5B-A7E4-E31E7DB07B8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6" name="Rectangle 4">
          <a:extLst>
            <a:ext uri="{FF2B5EF4-FFF2-40B4-BE49-F238E27FC236}">
              <a16:creationId xmlns:a16="http://schemas.microsoft.com/office/drawing/2014/main" id="{699E65DD-4250-4AC2-B327-7D0B600F42F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7" name="Rectangle 4">
          <a:extLst>
            <a:ext uri="{FF2B5EF4-FFF2-40B4-BE49-F238E27FC236}">
              <a16:creationId xmlns:a16="http://schemas.microsoft.com/office/drawing/2014/main" id="{CFB03918-20C2-40BF-8B29-5B0585DB601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8" name="Rectangle 4">
          <a:extLst>
            <a:ext uri="{FF2B5EF4-FFF2-40B4-BE49-F238E27FC236}">
              <a16:creationId xmlns:a16="http://schemas.microsoft.com/office/drawing/2014/main" id="{01CD8810-4CD6-4194-8A7A-27E984C5501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79" name="Rectangle 4">
          <a:extLst>
            <a:ext uri="{FF2B5EF4-FFF2-40B4-BE49-F238E27FC236}">
              <a16:creationId xmlns:a16="http://schemas.microsoft.com/office/drawing/2014/main" id="{AE889D15-B6A9-4222-88B2-89F8810959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0" name="Rectangle 4">
          <a:extLst>
            <a:ext uri="{FF2B5EF4-FFF2-40B4-BE49-F238E27FC236}">
              <a16:creationId xmlns:a16="http://schemas.microsoft.com/office/drawing/2014/main" id="{511D3E80-6727-4041-AB81-CD80E1012BC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1" name="Rectangle 4">
          <a:extLst>
            <a:ext uri="{FF2B5EF4-FFF2-40B4-BE49-F238E27FC236}">
              <a16:creationId xmlns:a16="http://schemas.microsoft.com/office/drawing/2014/main" id="{B89CD391-48F9-43A3-9735-D671509CC42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2" name="Rectangle 4">
          <a:extLst>
            <a:ext uri="{FF2B5EF4-FFF2-40B4-BE49-F238E27FC236}">
              <a16:creationId xmlns:a16="http://schemas.microsoft.com/office/drawing/2014/main" id="{3A3167BA-5F3E-4BF8-B636-C63B594B134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3" name="Rectangle 4">
          <a:extLst>
            <a:ext uri="{FF2B5EF4-FFF2-40B4-BE49-F238E27FC236}">
              <a16:creationId xmlns:a16="http://schemas.microsoft.com/office/drawing/2014/main" id="{005EAE32-741A-4D7A-8B3B-D8A2BEEB94A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4" name="Rectangle 4">
          <a:extLst>
            <a:ext uri="{FF2B5EF4-FFF2-40B4-BE49-F238E27FC236}">
              <a16:creationId xmlns:a16="http://schemas.microsoft.com/office/drawing/2014/main" id="{ED65E3AB-F210-4B10-B12E-26A9657164C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5" name="Rectangle 4">
          <a:extLst>
            <a:ext uri="{FF2B5EF4-FFF2-40B4-BE49-F238E27FC236}">
              <a16:creationId xmlns:a16="http://schemas.microsoft.com/office/drawing/2014/main" id="{122B57EF-5B92-4297-9EE8-8F7BBB7BA23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6" name="Rectangle 4">
          <a:extLst>
            <a:ext uri="{FF2B5EF4-FFF2-40B4-BE49-F238E27FC236}">
              <a16:creationId xmlns:a16="http://schemas.microsoft.com/office/drawing/2014/main" id="{1018BB6D-DB30-43B4-A989-5ADBFEB24AF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7" name="Rectangle 4">
          <a:extLst>
            <a:ext uri="{FF2B5EF4-FFF2-40B4-BE49-F238E27FC236}">
              <a16:creationId xmlns:a16="http://schemas.microsoft.com/office/drawing/2014/main" id="{280E26BF-25B6-4470-8EF3-EBF612A2989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8" name="Rectangle 4">
          <a:extLst>
            <a:ext uri="{FF2B5EF4-FFF2-40B4-BE49-F238E27FC236}">
              <a16:creationId xmlns:a16="http://schemas.microsoft.com/office/drawing/2014/main" id="{3DA7DAAB-4B1D-4247-8337-8B275699E6F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89" name="Rectangle 4">
          <a:extLst>
            <a:ext uri="{FF2B5EF4-FFF2-40B4-BE49-F238E27FC236}">
              <a16:creationId xmlns:a16="http://schemas.microsoft.com/office/drawing/2014/main" id="{0C6D83D2-C5FA-4100-B538-66D818A1ABD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0" name="Rectangle 4">
          <a:extLst>
            <a:ext uri="{FF2B5EF4-FFF2-40B4-BE49-F238E27FC236}">
              <a16:creationId xmlns:a16="http://schemas.microsoft.com/office/drawing/2014/main" id="{004E8C80-29B7-405D-9C9D-08CDE5A8B18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1" name="Rectangle 4">
          <a:extLst>
            <a:ext uri="{FF2B5EF4-FFF2-40B4-BE49-F238E27FC236}">
              <a16:creationId xmlns:a16="http://schemas.microsoft.com/office/drawing/2014/main" id="{EDA87C0D-12A7-4E89-9F7E-B82BFF0C63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2" name="Rectangle 4">
          <a:extLst>
            <a:ext uri="{FF2B5EF4-FFF2-40B4-BE49-F238E27FC236}">
              <a16:creationId xmlns:a16="http://schemas.microsoft.com/office/drawing/2014/main" id="{B46776E4-C8B1-4500-9010-BCE5B9B5ACB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3" name="Rectangle 4">
          <a:extLst>
            <a:ext uri="{FF2B5EF4-FFF2-40B4-BE49-F238E27FC236}">
              <a16:creationId xmlns:a16="http://schemas.microsoft.com/office/drawing/2014/main" id="{252F1290-EF50-493D-97D9-80D5D874B8B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4" name="Rectangle 4">
          <a:extLst>
            <a:ext uri="{FF2B5EF4-FFF2-40B4-BE49-F238E27FC236}">
              <a16:creationId xmlns:a16="http://schemas.microsoft.com/office/drawing/2014/main" id="{F4238AEC-A844-4D3C-9FD8-C2AF392877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5" name="Rectangle 4">
          <a:extLst>
            <a:ext uri="{FF2B5EF4-FFF2-40B4-BE49-F238E27FC236}">
              <a16:creationId xmlns:a16="http://schemas.microsoft.com/office/drawing/2014/main" id="{D1EDB5D0-10F0-4A75-BD67-6D242D48B6B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6" name="Rectangle 4">
          <a:extLst>
            <a:ext uri="{FF2B5EF4-FFF2-40B4-BE49-F238E27FC236}">
              <a16:creationId xmlns:a16="http://schemas.microsoft.com/office/drawing/2014/main" id="{0A38D32E-3732-4EED-B880-4913A287AF0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7" name="Rectangle 4">
          <a:extLst>
            <a:ext uri="{FF2B5EF4-FFF2-40B4-BE49-F238E27FC236}">
              <a16:creationId xmlns:a16="http://schemas.microsoft.com/office/drawing/2014/main" id="{47726122-E636-4BD7-A2B8-46C49CD522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8" name="Rectangle 4">
          <a:extLst>
            <a:ext uri="{FF2B5EF4-FFF2-40B4-BE49-F238E27FC236}">
              <a16:creationId xmlns:a16="http://schemas.microsoft.com/office/drawing/2014/main" id="{21612D7C-126B-410F-99BF-F21FB1A4072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299" name="Rectangle 4">
          <a:extLst>
            <a:ext uri="{FF2B5EF4-FFF2-40B4-BE49-F238E27FC236}">
              <a16:creationId xmlns:a16="http://schemas.microsoft.com/office/drawing/2014/main" id="{E94E26FD-28BA-4DFF-8E0F-AE53AAF9F3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0" name="Rectangle 4">
          <a:extLst>
            <a:ext uri="{FF2B5EF4-FFF2-40B4-BE49-F238E27FC236}">
              <a16:creationId xmlns:a16="http://schemas.microsoft.com/office/drawing/2014/main" id="{6FF5F511-463A-48B7-AF5F-ADA4EA6C9F5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1" name="Rectangle 4">
          <a:extLst>
            <a:ext uri="{FF2B5EF4-FFF2-40B4-BE49-F238E27FC236}">
              <a16:creationId xmlns:a16="http://schemas.microsoft.com/office/drawing/2014/main" id="{03E82D3B-B9F4-45E6-85E7-2F96D7E912F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2" name="Rectangle 4">
          <a:extLst>
            <a:ext uri="{FF2B5EF4-FFF2-40B4-BE49-F238E27FC236}">
              <a16:creationId xmlns:a16="http://schemas.microsoft.com/office/drawing/2014/main" id="{AD7CA1DA-DFEF-43FC-B377-B261073FD39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3" name="Rectangle 4">
          <a:extLst>
            <a:ext uri="{FF2B5EF4-FFF2-40B4-BE49-F238E27FC236}">
              <a16:creationId xmlns:a16="http://schemas.microsoft.com/office/drawing/2014/main" id="{4EE0C242-8508-41AF-9140-271C8B1F818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4" name="Rectangle 4">
          <a:extLst>
            <a:ext uri="{FF2B5EF4-FFF2-40B4-BE49-F238E27FC236}">
              <a16:creationId xmlns:a16="http://schemas.microsoft.com/office/drawing/2014/main" id="{85D8ECAC-FDC4-4117-B631-701FB7CF0B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5" name="Rectangle 4">
          <a:extLst>
            <a:ext uri="{FF2B5EF4-FFF2-40B4-BE49-F238E27FC236}">
              <a16:creationId xmlns:a16="http://schemas.microsoft.com/office/drawing/2014/main" id="{CEADF4AF-F666-4551-BF1B-D18BC609C4A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6" name="Rectangle 4">
          <a:extLst>
            <a:ext uri="{FF2B5EF4-FFF2-40B4-BE49-F238E27FC236}">
              <a16:creationId xmlns:a16="http://schemas.microsoft.com/office/drawing/2014/main" id="{B366CF3A-35CC-40A7-A223-3DA9EA0DA1F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7" name="Rectangle 4">
          <a:extLst>
            <a:ext uri="{FF2B5EF4-FFF2-40B4-BE49-F238E27FC236}">
              <a16:creationId xmlns:a16="http://schemas.microsoft.com/office/drawing/2014/main" id="{FF70CFAF-B5B0-4A64-9123-369539EBFE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8" name="Rectangle 4">
          <a:extLst>
            <a:ext uri="{FF2B5EF4-FFF2-40B4-BE49-F238E27FC236}">
              <a16:creationId xmlns:a16="http://schemas.microsoft.com/office/drawing/2014/main" id="{C9A15BB4-1EEE-4B5B-A401-8138D1FD678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09" name="Rectangle 4">
          <a:extLst>
            <a:ext uri="{FF2B5EF4-FFF2-40B4-BE49-F238E27FC236}">
              <a16:creationId xmlns:a16="http://schemas.microsoft.com/office/drawing/2014/main" id="{37288980-1B88-49C3-8B9B-2092BF55327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0" name="Rectangle 4">
          <a:extLst>
            <a:ext uri="{FF2B5EF4-FFF2-40B4-BE49-F238E27FC236}">
              <a16:creationId xmlns:a16="http://schemas.microsoft.com/office/drawing/2014/main" id="{9F4877A9-9DDE-431F-8220-74CA9E860A1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1" name="Rectangle 4">
          <a:extLst>
            <a:ext uri="{FF2B5EF4-FFF2-40B4-BE49-F238E27FC236}">
              <a16:creationId xmlns:a16="http://schemas.microsoft.com/office/drawing/2014/main" id="{30EDBDC9-1DE4-4A91-AC82-0591BFD8B9F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2" name="Rectangle 4">
          <a:extLst>
            <a:ext uri="{FF2B5EF4-FFF2-40B4-BE49-F238E27FC236}">
              <a16:creationId xmlns:a16="http://schemas.microsoft.com/office/drawing/2014/main" id="{26202787-0EDD-4124-9897-A7ECC66608B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3" name="Rectangle 4">
          <a:extLst>
            <a:ext uri="{FF2B5EF4-FFF2-40B4-BE49-F238E27FC236}">
              <a16:creationId xmlns:a16="http://schemas.microsoft.com/office/drawing/2014/main" id="{E5ABAC5B-8306-4139-8A5C-A96CA66B11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4" name="Rectangle 4">
          <a:extLst>
            <a:ext uri="{FF2B5EF4-FFF2-40B4-BE49-F238E27FC236}">
              <a16:creationId xmlns:a16="http://schemas.microsoft.com/office/drawing/2014/main" id="{4636A836-12F5-4C51-99A5-E7519E9FF0E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5" name="Rectangle 4">
          <a:extLst>
            <a:ext uri="{FF2B5EF4-FFF2-40B4-BE49-F238E27FC236}">
              <a16:creationId xmlns:a16="http://schemas.microsoft.com/office/drawing/2014/main" id="{98E185FB-6D1D-4D45-996D-81D55E66E54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6" name="Rectangle 4">
          <a:extLst>
            <a:ext uri="{FF2B5EF4-FFF2-40B4-BE49-F238E27FC236}">
              <a16:creationId xmlns:a16="http://schemas.microsoft.com/office/drawing/2014/main" id="{D38C2855-15EE-4374-89E5-987A0989B81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17" name="Rectangle 4">
          <a:extLst>
            <a:ext uri="{FF2B5EF4-FFF2-40B4-BE49-F238E27FC236}">
              <a16:creationId xmlns:a16="http://schemas.microsoft.com/office/drawing/2014/main" id="{F7B33095-8CC1-4B8C-A956-6C8E8647F40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38100</xdr:rowOff>
    </xdr:to>
    <xdr:sp macro="" textlink="">
      <xdr:nvSpPr>
        <xdr:cNvPr id="318" name="Rectangle 5">
          <a:extLst>
            <a:ext uri="{FF2B5EF4-FFF2-40B4-BE49-F238E27FC236}">
              <a16:creationId xmlns:a16="http://schemas.microsoft.com/office/drawing/2014/main" id="{04DAB3BE-1063-4953-87BB-1CF3B5D3D427}"/>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19" name="Rectangle 4">
          <a:extLst>
            <a:ext uri="{FF2B5EF4-FFF2-40B4-BE49-F238E27FC236}">
              <a16:creationId xmlns:a16="http://schemas.microsoft.com/office/drawing/2014/main" id="{8FD21A8B-853F-4ADA-A581-17CE3BAB191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20" name="Rectangle 5">
          <a:extLst>
            <a:ext uri="{FF2B5EF4-FFF2-40B4-BE49-F238E27FC236}">
              <a16:creationId xmlns:a16="http://schemas.microsoft.com/office/drawing/2014/main" id="{377C4336-8F02-4EDA-AFA8-C8B7122829F9}"/>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21" name="Rectangle 4">
          <a:extLst>
            <a:ext uri="{FF2B5EF4-FFF2-40B4-BE49-F238E27FC236}">
              <a16:creationId xmlns:a16="http://schemas.microsoft.com/office/drawing/2014/main" id="{34DCCE26-7A06-4250-8B82-576A20E319E3}"/>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322" name="Rectangle 4">
          <a:extLst>
            <a:ext uri="{FF2B5EF4-FFF2-40B4-BE49-F238E27FC236}">
              <a16:creationId xmlns:a16="http://schemas.microsoft.com/office/drawing/2014/main" id="{2E6EE2C4-1CAF-40F9-A667-1136BB34FCA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323" name="Rectangle 4">
          <a:extLst>
            <a:ext uri="{FF2B5EF4-FFF2-40B4-BE49-F238E27FC236}">
              <a16:creationId xmlns:a16="http://schemas.microsoft.com/office/drawing/2014/main" id="{5EC6C996-85DE-40A3-ACA3-1099FDB53F6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24" name="Rectangle 5">
          <a:extLst>
            <a:ext uri="{FF2B5EF4-FFF2-40B4-BE49-F238E27FC236}">
              <a16:creationId xmlns:a16="http://schemas.microsoft.com/office/drawing/2014/main" id="{A31158F3-D0C5-4F62-806D-9DB3EA321CC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25" name="Rectangle 4">
          <a:extLst>
            <a:ext uri="{FF2B5EF4-FFF2-40B4-BE49-F238E27FC236}">
              <a16:creationId xmlns:a16="http://schemas.microsoft.com/office/drawing/2014/main" id="{7006DCD9-E48E-4B63-8B85-8ABACD9F9A5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26" name="Rectangle 5">
          <a:extLst>
            <a:ext uri="{FF2B5EF4-FFF2-40B4-BE49-F238E27FC236}">
              <a16:creationId xmlns:a16="http://schemas.microsoft.com/office/drawing/2014/main" id="{83A99A2D-75D0-4962-9F8F-B4D4B55F40D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27" name="Rectangle 4">
          <a:extLst>
            <a:ext uri="{FF2B5EF4-FFF2-40B4-BE49-F238E27FC236}">
              <a16:creationId xmlns:a16="http://schemas.microsoft.com/office/drawing/2014/main" id="{9F14444C-05A6-4BFC-B316-F9F17B239C65}"/>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28" name="Rectangle 5">
          <a:extLst>
            <a:ext uri="{FF2B5EF4-FFF2-40B4-BE49-F238E27FC236}">
              <a16:creationId xmlns:a16="http://schemas.microsoft.com/office/drawing/2014/main" id="{89C1F388-20DF-4F00-B57A-1E0B9340E8F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29" name="Rectangle 4">
          <a:extLst>
            <a:ext uri="{FF2B5EF4-FFF2-40B4-BE49-F238E27FC236}">
              <a16:creationId xmlns:a16="http://schemas.microsoft.com/office/drawing/2014/main" id="{9807A842-CD94-4551-BA33-8E946D2BBF3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30" name="Rectangle 5">
          <a:extLst>
            <a:ext uri="{FF2B5EF4-FFF2-40B4-BE49-F238E27FC236}">
              <a16:creationId xmlns:a16="http://schemas.microsoft.com/office/drawing/2014/main" id="{FE070306-204D-4160-BD2E-2EF79748AD1A}"/>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31" name="Rectangle 4">
          <a:extLst>
            <a:ext uri="{FF2B5EF4-FFF2-40B4-BE49-F238E27FC236}">
              <a16:creationId xmlns:a16="http://schemas.microsoft.com/office/drawing/2014/main" id="{3CD236B0-4DA2-4C87-A183-A082C59285C3}"/>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32" name="Rectangle 5">
          <a:extLst>
            <a:ext uri="{FF2B5EF4-FFF2-40B4-BE49-F238E27FC236}">
              <a16:creationId xmlns:a16="http://schemas.microsoft.com/office/drawing/2014/main" id="{D53D3821-CD03-4C2F-AA05-30F51A2542E0}"/>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33" name="Rectangle 4">
          <a:extLst>
            <a:ext uri="{FF2B5EF4-FFF2-40B4-BE49-F238E27FC236}">
              <a16:creationId xmlns:a16="http://schemas.microsoft.com/office/drawing/2014/main" id="{B0E8987A-A409-495D-89B8-7274407F1B62}"/>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334" name="Rectangle 4">
          <a:extLst>
            <a:ext uri="{FF2B5EF4-FFF2-40B4-BE49-F238E27FC236}">
              <a16:creationId xmlns:a16="http://schemas.microsoft.com/office/drawing/2014/main" id="{30D9953A-3373-4E48-80E1-BC5A3563A84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35" name="Rectangle 5">
          <a:extLst>
            <a:ext uri="{FF2B5EF4-FFF2-40B4-BE49-F238E27FC236}">
              <a16:creationId xmlns:a16="http://schemas.microsoft.com/office/drawing/2014/main" id="{FCE9E53C-00A6-41E2-AAC6-370A12E58417}"/>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36" name="Rectangle 4">
          <a:extLst>
            <a:ext uri="{FF2B5EF4-FFF2-40B4-BE49-F238E27FC236}">
              <a16:creationId xmlns:a16="http://schemas.microsoft.com/office/drawing/2014/main" id="{3AF68B72-1A84-4646-8D26-ABBA357654B0}"/>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37" name="Rectangle 5">
          <a:extLst>
            <a:ext uri="{FF2B5EF4-FFF2-40B4-BE49-F238E27FC236}">
              <a16:creationId xmlns:a16="http://schemas.microsoft.com/office/drawing/2014/main" id="{82F89930-91A4-4473-B98F-CA41F697EC46}"/>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38" name="Rectangle 4">
          <a:extLst>
            <a:ext uri="{FF2B5EF4-FFF2-40B4-BE49-F238E27FC236}">
              <a16:creationId xmlns:a16="http://schemas.microsoft.com/office/drawing/2014/main" id="{39B06460-307D-4CB1-A066-6CAA96B4563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339" name="Rectangle 5">
          <a:extLst>
            <a:ext uri="{FF2B5EF4-FFF2-40B4-BE49-F238E27FC236}">
              <a16:creationId xmlns:a16="http://schemas.microsoft.com/office/drawing/2014/main" id="{7F3BB8DA-62A4-4F1D-BD51-1105EF3B0290}"/>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40" name="Rectangle 4">
          <a:extLst>
            <a:ext uri="{FF2B5EF4-FFF2-40B4-BE49-F238E27FC236}">
              <a16:creationId xmlns:a16="http://schemas.microsoft.com/office/drawing/2014/main" id="{5B4F93EB-A6CE-4D1F-A71C-6F7C80B19DA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341" name="Rectangle 5">
          <a:extLst>
            <a:ext uri="{FF2B5EF4-FFF2-40B4-BE49-F238E27FC236}">
              <a16:creationId xmlns:a16="http://schemas.microsoft.com/office/drawing/2014/main" id="{C1114A84-0F08-42AB-A43F-61B44101538E}"/>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342" name="Rectangle 4">
          <a:extLst>
            <a:ext uri="{FF2B5EF4-FFF2-40B4-BE49-F238E27FC236}">
              <a16:creationId xmlns:a16="http://schemas.microsoft.com/office/drawing/2014/main" id="{C540E774-9BF2-4063-950F-37531A22092D}"/>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3" name="Rectangle 5">
          <a:extLst>
            <a:ext uri="{FF2B5EF4-FFF2-40B4-BE49-F238E27FC236}">
              <a16:creationId xmlns:a16="http://schemas.microsoft.com/office/drawing/2014/main" id="{94262D07-2FA0-42A2-8680-28A88DC016B0}"/>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344" name="Rectangle 4">
          <a:extLst>
            <a:ext uri="{FF2B5EF4-FFF2-40B4-BE49-F238E27FC236}">
              <a16:creationId xmlns:a16="http://schemas.microsoft.com/office/drawing/2014/main" id="{1E302998-EC4B-4443-BFFB-2570695B704A}"/>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5" name="Rectangle 4">
          <a:extLst>
            <a:ext uri="{FF2B5EF4-FFF2-40B4-BE49-F238E27FC236}">
              <a16:creationId xmlns:a16="http://schemas.microsoft.com/office/drawing/2014/main" id="{BA79BF0F-EA47-45C7-823B-1083DA5AF2CB}"/>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346" name="Rectangle 5">
          <a:extLst>
            <a:ext uri="{FF2B5EF4-FFF2-40B4-BE49-F238E27FC236}">
              <a16:creationId xmlns:a16="http://schemas.microsoft.com/office/drawing/2014/main" id="{816FA83D-944C-4F4F-832A-92CD079503BF}"/>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7" name="Rectangle 4">
          <a:extLst>
            <a:ext uri="{FF2B5EF4-FFF2-40B4-BE49-F238E27FC236}">
              <a16:creationId xmlns:a16="http://schemas.microsoft.com/office/drawing/2014/main" id="{C6D1CD5A-A2CF-4D5E-A78A-026CE5285A5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8" name="Rectangle 4">
          <a:extLst>
            <a:ext uri="{FF2B5EF4-FFF2-40B4-BE49-F238E27FC236}">
              <a16:creationId xmlns:a16="http://schemas.microsoft.com/office/drawing/2014/main" id="{3BC347C4-88B3-4F6E-B44F-5BC26198653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49" name="Rectangle 4">
          <a:extLst>
            <a:ext uri="{FF2B5EF4-FFF2-40B4-BE49-F238E27FC236}">
              <a16:creationId xmlns:a16="http://schemas.microsoft.com/office/drawing/2014/main" id="{C686B77D-809E-49A1-B57A-6DA701515C1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0" name="Rectangle 4">
          <a:extLst>
            <a:ext uri="{FF2B5EF4-FFF2-40B4-BE49-F238E27FC236}">
              <a16:creationId xmlns:a16="http://schemas.microsoft.com/office/drawing/2014/main" id="{B2375122-2128-4156-AEA0-17E5567F293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1" name="Rectangle 4">
          <a:extLst>
            <a:ext uri="{FF2B5EF4-FFF2-40B4-BE49-F238E27FC236}">
              <a16:creationId xmlns:a16="http://schemas.microsoft.com/office/drawing/2014/main" id="{0C42113D-3C4A-444B-9C4B-12BB92774D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2" name="Rectangle 4">
          <a:extLst>
            <a:ext uri="{FF2B5EF4-FFF2-40B4-BE49-F238E27FC236}">
              <a16:creationId xmlns:a16="http://schemas.microsoft.com/office/drawing/2014/main" id="{7BAC8909-4169-411B-881F-455F7B24BFE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3" name="Rectangle 4">
          <a:extLst>
            <a:ext uri="{FF2B5EF4-FFF2-40B4-BE49-F238E27FC236}">
              <a16:creationId xmlns:a16="http://schemas.microsoft.com/office/drawing/2014/main" id="{93545DE2-EB2A-402F-92CB-41073EE3314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4" name="Rectangle 4">
          <a:extLst>
            <a:ext uri="{FF2B5EF4-FFF2-40B4-BE49-F238E27FC236}">
              <a16:creationId xmlns:a16="http://schemas.microsoft.com/office/drawing/2014/main" id="{1DC7E398-BF8C-4FF8-8429-E1693763318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5" name="Rectangle 4">
          <a:extLst>
            <a:ext uri="{FF2B5EF4-FFF2-40B4-BE49-F238E27FC236}">
              <a16:creationId xmlns:a16="http://schemas.microsoft.com/office/drawing/2014/main" id="{72ACFDB6-9549-43FD-AE60-96F59D55B5C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6" name="Rectangle 4">
          <a:extLst>
            <a:ext uri="{FF2B5EF4-FFF2-40B4-BE49-F238E27FC236}">
              <a16:creationId xmlns:a16="http://schemas.microsoft.com/office/drawing/2014/main" id="{83D717E3-1E0E-4D5F-AC62-4411700B463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7" name="Rectangle 4">
          <a:extLst>
            <a:ext uri="{FF2B5EF4-FFF2-40B4-BE49-F238E27FC236}">
              <a16:creationId xmlns:a16="http://schemas.microsoft.com/office/drawing/2014/main" id="{6A6021B7-40ED-4881-8802-CB5F6622061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8" name="Rectangle 4">
          <a:extLst>
            <a:ext uri="{FF2B5EF4-FFF2-40B4-BE49-F238E27FC236}">
              <a16:creationId xmlns:a16="http://schemas.microsoft.com/office/drawing/2014/main" id="{1536820F-63B8-4EA7-B6B9-64EB28DC101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59" name="Rectangle 4">
          <a:extLst>
            <a:ext uri="{FF2B5EF4-FFF2-40B4-BE49-F238E27FC236}">
              <a16:creationId xmlns:a16="http://schemas.microsoft.com/office/drawing/2014/main" id="{BB8C288F-DD5C-49DE-9201-B714CA0C800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0" name="Rectangle 4">
          <a:extLst>
            <a:ext uri="{FF2B5EF4-FFF2-40B4-BE49-F238E27FC236}">
              <a16:creationId xmlns:a16="http://schemas.microsoft.com/office/drawing/2014/main" id="{3ECF58EB-77FC-4878-AEED-6DF697B5FB2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1" name="Rectangle 4">
          <a:extLst>
            <a:ext uri="{FF2B5EF4-FFF2-40B4-BE49-F238E27FC236}">
              <a16:creationId xmlns:a16="http://schemas.microsoft.com/office/drawing/2014/main" id="{5ED8A944-51F8-459D-BAE6-F5D823FB55A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2" name="Rectangle 4">
          <a:extLst>
            <a:ext uri="{FF2B5EF4-FFF2-40B4-BE49-F238E27FC236}">
              <a16:creationId xmlns:a16="http://schemas.microsoft.com/office/drawing/2014/main" id="{FE906865-89B5-434F-98FB-FBC16064D53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3" name="Rectangle 4">
          <a:extLst>
            <a:ext uri="{FF2B5EF4-FFF2-40B4-BE49-F238E27FC236}">
              <a16:creationId xmlns:a16="http://schemas.microsoft.com/office/drawing/2014/main" id="{5824ECD9-F0EC-40AA-A421-1603AB7A79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4" name="Rectangle 4">
          <a:extLst>
            <a:ext uri="{FF2B5EF4-FFF2-40B4-BE49-F238E27FC236}">
              <a16:creationId xmlns:a16="http://schemas.microsoft.com/office/drawing/2014/main" id="{9EC50AC8-9414-4477-85CD-913DB8CA08F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5" name="Rectangle 4">
          <a:extLst>
            <a:ext uri="{FF2B5EF4-FFF2-40B4-BE49-F238E27FC236}">
              <a16:creationId xmlns:a16="http://schemas.microsoft.com/office/drawing/2014/main" id="{A425A870-9672-4F19-B37C-9122BDF349A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6" name="Rectangle 4">
          <a:extLst>
            <a:ext uri="{FF2B5EF4-FFF2-40B4-BE49-F238E27FC236}">
              <a16:creationId xmlns:a16="http://schemas.microsoft.com/office/drawing/2014/main" id="{569D48D9-1736-44BE-ADB3-23589471A6B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7" name="Rectangle 4">
          <a:extLst>
            <a:ext uri="{FF2B5EF4-FFF2-40B4-BE49-F238E27FC236}">
              <a16:creationId xmlns:a16="http://schemas.microsoft.com/office/drawing/2014/main" id="{0939DDE6-43EC-4105-BDA3-E653FE1C4E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8" name="Rectangle 4">
          <a:extLst>
            <a:ext uri="{FF2B5EF4-FFF2-40B4-BE49-F238E27FC236}">
              <a16:creationId xmlns:a16="http://schemas.microsoft.com/office/drawing/2014/main" id="{D3CF6088-29CA-434E-88D7-3C83BB931E2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69" name="Rectangle 4">
          <a:extLst>
            <a:ext uri="{FF2B5EF4-FFF2-40B4-BE49-F238E27FC236}">
              <a16:creationId xmlns:a16="http://schemas.microsoft.com/office/drawing/2014/main" id="{55104EBE-051E-4711-A91E-6E4DBA507DD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0" name="Rectangle 4">
          <a:extLst>
            <a:ext uri="{FF2B5EF4-FFF2-40B4-BE49-F238E27FC236}">
              <a16:creationId xmlns:a16="http://schemas.microsoft.com/office/drawing/2014/main" id="{D00813E5-8937-48DB-A1E6-938FAF53A1B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1" name="Rectangle 4">
          <a:extLst>
            <a:ext uri="{FF2B5EF4-FFF2-40B4-BE49-F238E27FC236}">
              <a16:creationId xmlns:a16="http://schemas.microsoft.com/office/drawing/2014/main" id="{4A8C719F-C9B3-424A-A7A5-2D7C25C6C91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2" name="Rectangle 4">
          <a:extLst>
            <a:ext uri="{FF2B5EF4-FFF2-40B4-BE49-F238E27FC236}">
              <a16:creationId xmlns:a16="http://schemas.microsoft.com/office/drawing/2014/main" id="{0D1244E0-99A5-4814-AE71-D3132E95856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3" name="Rectangle 4">
          <a:extLst>
            <a:ext uri="{FF2B5EF4-FFF2-40B4-BE49-F238E27FC236}">
              <a16:creationId xmlns:a16="http://schemas.microsoft.com/office/drawing/2014/main" id="{2734573C-CE94-4789-8A22-B204339468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4" name="Rectangle 4">
          <a:extLst>
            <a:ext uri="{FF2B5EF4-FFF2-40B4-BE49-F238E27FC236}">
              <a16:creationId xmlns:a16="http://schemas.microsoft.com/office/drawing/2014/main" id="{745F86EC-5160-49CF-9F76-050ABB5001B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5" name="Rectangle 4">
          <a:extLst>
            <a:ext uri="{FF2B5EF4-FFF2-40B4-BE49-F238E27FC236}">
              <a16:creationId xmlns:a16="http://schemas.microsoft.com/office/drawing/2014/main" id="{B022BA36-3D76-46A8-BEDB-6EDEC3137FC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6" name="Rectangle 4">
          <a:extLst>
            <a:ext uri="{FF2B5EF4-FFF2-40B4-BE49-F238E27FC236}">
              <a16:creationId xmlns:a16="http://schemas.microsoft.com/office/drawing/2014/main" id="{62E956FC-169C-4935-9293-4C6372D6E12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7" name="Rectangle 4">
          <a:extLst>
            <a:ext uri="{FF2B5EF4-FFF2-40B4-BE49-F238E27FC236}">
              <a16:creationId xmlns:a16="http://schemas.microsoft.com/office/drawing/2014/main" id="{13F0DE3F-4EEA-411C-A0A6-FDB1FE7D9C5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8" name="Rectangle 4">
          <a:extLst>
            <a:ext uri="{FF2B5EF4-FFF2-40B4-BE49-F238E27FC236}">
              <a16:creationId xmlns:a16="http://schemas.microsoft.com/office/drawing/2014/main" id="{2844FBA1-609C-4625-BC30-17453A65D08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79" name="Rectangle 4">
          <a:extLst>
            <a:ext uri="{FF2B5EF4-FFF2-40B4-BE49-F238E27FC236}">
              <a16:creationId xmlns:a16="http://schemas.microsoft.com/office/drawing/2014/main" id="{9C56981E-2241-4ABE-AE40-CAD95D11369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0" name="Rectangle 4">
          <a:extLst>
            <a:ext uri="{FF2B5EF4-FFF2-40B4-BE49-F238E27FC236}">
              <a16:creationId xmlns:a16="http://schemas.microsoft.com/office/drawing/2014/main" id="{40D2540F-1C5D-4389-9133-B6D7B0519AF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1" name="Rectangle 4">
          <a:extLst>
            <a:ext uri="{FF2B5EF4-FFF2-40B4-BE49-F238E27FC236}">
              <a16:creationId xmlns:a16="http://schemas.microsoft.com/office/drawing/2014/main" id="{31BC0BDB-5185-48C5-9157-BD5F66B1765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2" name="Rectangle 4">
          <a:extLst>
            <a:ext uri="{FF2B5EF4-FFF2-40B4-BE49-F238E27FC236}">
              <a16:creationId xmlns:a16="http://schemas.microsoft.com/office/drawing/2014/main" id="{E2FD1F07-29F7-44E8-8D8D-1B8A9C3D50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3" name="Rectangle 4">
          <a:extLst>
            <a:ext uri="{FF2B5EF4-FFF2-40B4-BE49-F238E27FC236}">
              <a16:creationId xmlns:a16="http://schemas.microsoft.com/office/drawing/2014/main" id="{CAD08138-3B19-4E86-91DE-C329F9F2978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4" name="Rectangle 4">
          <a:extLst>
            <a:ext uri="{FF2B5EF4-FFF2-40B4-BE49-F238E27FC236}">
              <a16:creationId xmlns:a16="http://schemas.microsoft.com/office/drawing/2014/main" id="{47041331-42A0-4CA7-89DA-D87579A2DC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5" name="Rectangle 4">
          <a:extLst>
            <a:ext uri="{FF2B5EF4-FFF2-40B4-BE49-F238E27FC236}">
              <a16:creationId xmlns:a16="http://schemas.microsoft.com/office/drawing/2014/main" id="{B63D0A6E-C25E-447A-B3EC-85B16CDD369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6" name="Rectangle 4">
          <a:extLst>
            <a:ext uri="{FF2B5EF4-FFF2-40B4-BE49-F238E27FC236}">
              <a16:creationId xmlns:a16="http://schemas.microsoft.com/office/drawing/2014/main" id="{8DDC8BC6-487A-4ECE-B42C-8CE9614B88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7" name="Rectangle 4">
          <a:extLst>
            <a:ext uri="{FF2B5EF4-FFF2-40B4-BE49-F238E27FC236}">
              <a16:creationId xmlns:a16="http://schemas.microsoft.com/office/drawing/2014/main" id="{A229F6F1-141E-481A-9155-35B30033F22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8" name="Rectangle 4">
          <a:extLst>
            <a:ext uri="{FF2B5EF4-FFF2-40B4-BE49-F238E27FC236}">
              <a16:creationId xmlns:a16="http://schemas.microsoft.com/office/drawing/2014/main" id="{EAB05166-D3F9-4115-90D2-C61E91C0DE4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89" name="Rectangle 4">
          <a:extLst>
            <a:ext uri="{FF2B5EF4-FFF2-40B4-BE49-F238E27FC236}">
              <a16:creationId xmlns:a16="http://schemas.microsoft.com/office/drawing/2014/main" id="{CAA0F97B-6872-4F14-90F5-EA43766B052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0" name="Rectangle 4">
          <a:extLst>
            <a:ext uri="{FF2B5EF4-FFF2-40B4-BE49-F238E27FC236}">
              <a16:creationId xmlns:a16="http://schemas.microsoft.com/office/drawing/2014/main" id="{BCE926F7-E813-49CB-A0EA-ADEEFB1CCCD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1" name="Rectangle 4">
          <a:extLst>
            <a:ext uri="{FF2B5EF4-FFF2-40B4-BE49-F238E27FC236}">
              <a16:creationId xmlns:a16="http://schemas.microsoft.com/office/drawing/2014/main" id="{D46215D5-5A39-4A59-B12A-1F6E60CC1E4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2" name="Rectangle 4">
          <a:extLst>
            <a:ext uri="{FF2B5EF4-FFF2-40B4-BE49-F238E27FC236}">
              <a16:creationId xmlns:a16="http://schemas.microsoft.com/office/drawing/2014/main" id="{0AF9F966-04A9-4042-A4FD-102B539E26C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3" name="Rectangle 4">
          <a:extLst>
            <a:ext uri="{FF2B5EF4-FFF2-40B4-BE49-F238E27FC236}">
              <a16:creationId xmlns:a16="http://schemas.microsoft.com/office/drawing/2014/main" id="{A6C60337-DFF5-4285-BB76-D4323CB92E6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4" name="Rectangle 4">
          <a:extLst>
            <a:ext uri="{FF2B5EF4-FFF2-40B4-BE49-F238E27FC236}">
              <a16:creationId xmlns:a16="http://schemas.microsoft.com/office/drawing/2014/main" id="{16339F1C-79FE-48B7-877D-CB4E5D85DA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5" name="Rectangle 4">
          <a:extLst>
            <a:ext uri="{FF2B5EF4-FFF2-40B4-BE49-F238E27FC236}">
              <a16:creationId xmlns:a16="http://schemas.microsoft.com/office/drawing/2014/main" id="{2FF37C6E-6B01-4EFF-82A7-42090F1C1FB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6" name="Rectangle 4">
          <a:extLst>
            <a:ext uri="{FF2B5EF4-FFF2-40B4-BE49-F238E27FC236}">
              <a16:creationId xmlns:a16="http://schemas.microsoft.com/office/drawing/2014/main" id="{A06F4DB1-E03C-47C5-8DAD-7A464436001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7" name="Rectangle 4">
          <a:extLst>
            <a:ext uri="{FF2B5EF4-FFF2-40B4-BE49-F238E27FC236}">
              <a16:creationId xmlns:a16="http://schemas.microsoft.com/office/drawing/2014/main" id="{F9EA4B06-6761-4FC6-86AE-D58CE23EFC7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8" name="Rectangle 4">
          <a:extLst>
            <a:ext uri="{FF2B5EF4-FFF2-40B4-BE49-F238E27FC236}">
              <a16:creationId xmlns:a16="http://schemas.microsoft.com/office/drawing/2014/main" id="{7E512535-61E6-4035-96F4-99A20272976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399" name="Rectangle 4">
          <a:extLst>
            <a:ext uri="{FF2B5EF4-FFF2-40B4-BE49-F238E27FC236}">
              <a16:creationId xmlns:a16="http://schemas.microsoft.com/office/drawing/2014/main" id="{2E733FC2-9751-435E-A86D-7F67E9B57BC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0" name="Rectangle 4">
          <a:extLst>
            <a:ext uri="{FF2B5EF4-FFF2-40B4-BE49-F238E27FC236}">
              <a16:creationId xmlns:a16="http://schemas.microsoft.com/office/drawing/2014/main" id="{A60C72EE-9A25-45B8-BE85-42C4A0B63D9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1" name="Rectangle 4">
          <a:extLst>
            <a:ext uri="{FF2B5EF4-FFF2-40B4-BE49-F238E27FC236}">
              <a16:creationId xmlns:a16="http://schemas.microsoft.com/office/drawing/2014/main" id="{1EA90313-22C9-442C-B622-09D2B4C278C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2" name="Rectangle 4">
          <a:extLst>
            <a:ext uri="{FF2B5EF4-FFF2-40B4-BE49-F238E27FC236}">
              <a16:creationId xmlns:a16="http://schemas.microsoft.com/office/drawing/2014/main" id="{CB3625AC-EC7B-4034-AF22-56C6A577BC2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3" name="Rectangle 4">
          <a:extLst>
            <a:ext uri="{FF2B5EF4-FFF2-40B4-BE49-F238E27FC236}">
              <a16:creationId xmlns:a16="http://schemas.microsoft.com/office/drawing/2014/main" id="{10ACC076-303B-49F1-BA20-57A517FE36A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4" name="Rectangle 4">
          <a:extLst>
            <a:ext uri="{FF2B5EF4-FFF2-40B4-BE49-F238E27FC236}">
              <a16:creationId xmlns:a16="http://schemas.microsoft.com/office/drawing/2014/main" id="{7A6D2FF6-CC4C-44FA-BB3F-3538512F34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5" name="Rectangle 4">
          <a:extLst>
            <a:ext uri="{FF2B5EF4-FFF2-40B4-BE49-F238E27FC236}">
              <a16:creationId xmlns:a16="http://schemas.microsoft.com/office/drawing/2014/main" id="{2B8E76DB-D938-40B2-8247-76F5A31B6A5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6" name="Rectangle 4">
          <a:extLst>
            <a:ext uri="{FF2B5EF4-FFF2-40B4-BE49-F238E27FC236}">
              <a16:creationId xmlns:a16="http://schemas.microsoft.com/office/drawing/2014/main" id="{0C61E95E-B5A7-4263-A215-9543C89749C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7" name="Rectangle 4">
          <a:extLst>
            <a:ext uri="{FF2B5EF4-FFF2-40B4-BE49-F238E27FC236}">
              <a16:creationId xmlns:a16="http://schemas.microsoft.com/office/drawing/2014/main" id="{EED9C392-6D6B-4239-BB6A-02AE89D937D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8" name="Rectangle 4">
          <a:extLst>
            <a:ext uri="{FF2B5EF4-FFF2-40B4-BE49-F238E27FC236}">
              <a16:creationId xmlns:a16="http://schemas.microsoft.com/office/drawing/2014/main" id="{2168901C-C21B-4895-B2F5-7AEBB544C3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09" name="Rectangle 4">
          <a:extLst>
            <a:ext uri="{FF2B5EF4-FFF2-40B4-BE49-F238E27FC236}">
              <a16:creationId xmlns:a16="http://schemas.microsoft.com/office/drawing/2014/main" id="{C527AED0-AB50-4070-8C01-04857C95054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0" name="Rectangle 4">
          <a:extLst>
            <a:ext uri="{FF2B5EF4-FFF2-40B4-BE49-F238E27FC236}">
              <a16:creationId xmlns:a16="http://schemas.microsoft.com/office/drawing/2014/main" id="{FA5005B9-CA47-4A4E-AFEA-A2D97D3433D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1" name="Rectangle 4">
          <a:extLst>
            <a:ext uri="{FF2B5EF4-FFF2-40B4-BE49-F238E27FC236}">
              <a16:creationId xmlns:a16="http://schemas.microsoft.com/office/drawing/2014/main" id="{286A8EA2-08CD-4C00-A111-571600D19A9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2" name="Rectangle 4">
          <a:extLst>
            <a:ext uri="{FF2B5EF4-FFF2-40B4-BE49-F238E27FC236}">
              <a16:creationId xmlns:a16="http://schemas.microsoft.com/office/drawing/2014/main" id="{B22F2D32-F01C-45E8-9037-B031942A032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3" name="Rectangle 4">
          <a:extLst>
            <a:ext uri="{FF2B5EF4-FFF2-40B4-BE49-F238E27FC236}">
              <a16:creationId xmlns:a16="http://schemas.microsoft.com/office/drawing/2014/main" id="{CC66FA18-B9A6-4D96-BC72-69DE3775545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4" name="Rectangle 4">
          <a:extLst>
            <a:ext uri="{FF2B5EF4-FFF2-40B4-BE49-F238E27FC236}">
              <a16:creationId xmlns:a16="http://schemas.microsoft.com/office/drawing/2014/main" id="{3678FA42-7AF5-48FA-91C3-5112C1687E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5" name="Rectangle 4">
          <a:extLst>
            <a:ext uri="{FF2B5EF4-FFF2-40B4-BE49-F238E27FC236}">
              <a16:creationId xmlns:a16="http://schemas.microsoft.com/office/drawing/2014/main" id="{BF7C907B-2881-4AB3-AD1C-74FE4B9915E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6" name="Rectangle 4">
          <a:extLst>
            <a:ext uri="{FF2B5EF4-FFF2-40B4-BE49-F238E27FC236}">
              <a16:creationId xmlns:a16="http://schemas.microsoft.com/office/drawing/2014/main" id="{E520D070-DA26-426B-94C1-C54826B1CD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7" name="Rectangle 4">
          <a:extLst>
            <a:ext uri="{FF2B5EF4-FFF2-40B4-BE49-F238E27FC236}">
              <a16:creationId xmlns:a16="http://schemas.microsoft.com/office/drawing/2014/main" id="{A2EFF80F-83C4-4F4D-B880-1F8F74909C5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18" name="Rectangle 5">
          <a:extLst>
            <a:ext uri="{FF2B5EF4-FFF2-40B4-BE49-F238E27FC236}">
              <a16:creationId xmlns:a16="http://schemas.microsoft.com/office/drawing/2014/main" id="{E03AF4DD-47AB-42AC-819C-2C7E8867A4C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19" name="Rectangle 4">
          <a:extLst>
            <a:ext uri="{FF2B5EF4-FFF2-40B4-BE49-F238E27FC236}">
              <a16:creationId xmlns:a16="http://schemas.microsoft.com/office/drawing/2014/main" id="{CFE3DF1D-5BD9-4852-99AD-317FD627C9F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0" name="Rectangle 4">
          <a:extLst>
            <a:ext uri="{FF2B5EF4-FFF2-40B4-BE49-F238E27FC236}">
              <a16:creationId xmlns:a16="http://schemas.microsoft.com/office/drawing/2014/main" id="{ED7DF6A9-F630-4ACF-AB85-657563B7782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1" name="Rectangle 5">
          <a:extLst>
            <a:ext uri="{FF2B5EF4-FFF2-40B4-BE49-F238E27FC236}">
              <a16:creationId xmlns:a16="http://schemas.microsoft.com/office/drawing/2014/main" id="{B898211B-5FD0-4C74-8372-D641D06B6ED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2" name="Rectangle 4">
          <a:extLst>
            <a:ext uri="{FF2B5EF4-FFF2-40B4-BE49-F238E27FC236}">
              <a16:creationId xmlns:a16="http://schemas.microsoft.com/office/drawing/2014/main" id="{054D01E6-02CC-4005-9581-489081768E8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3" name="Rectangle 4">
          <a:extLst>
            <a:ext uri="{FF2B5EF4-FFF2-40B4-BE49-F238E27FC236}">
              <a16:creationId xmlns:a16="http://schemas.microsoft.com/office/drawing/2014/main" id="{C8C326D8-C430-4B90-8189-12F3CE5BE92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4" name="Rectangle 5">
          <a:extLst>
            <a:ext uri="{FF2B5EF4-FFF2-40B4-BE49-F238E27FC236}">
              <a16:creationId xmlns:a16="http://schemas.microsoft.com/office/drawing/2014/main" id="{A648A37E-53F4-4781-93CE-2D4C110CC53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5" name="Rectangle 4">
          <a:extLst>
            <a:ext uri="{FF2B5EF4-FFF2-40B4-BE49-F238E27FC236}">
              <a16:creationId xmlns:a16="http://schemas.microsoft.com/office/drawing/2014/main" id="{AE157F05-1956-4D95-8CAC-466F753322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6" name="Rectangle 4">
          <a:extLst>
            <a:ext uri="{FF2B5EF4-FFF2-40B4-BE49-F238E27FC236}">
              <a16:creationId xmlns:a16="http://schemas.microsoft.com/office/drawing/2014/main" id="{0BDAD8CB-A35B-47D2-91EC-F2D4172253B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7" name="Rectangle 5">
          <a:extLst>
            <a:ext uri="{FF2B5EF4-FFF2-40B4-BE49-F238E27FC236}">
              <a16:creationId xmlns:a16="http://schemas.microsoft.com/office/drawing/2014/main" id="{676EDCB2-B895-44B8-834E-63DD6F6929C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28" name="Rectangle 4">
          <a:extLst>
            <a:ext uri="{FF2B5EF4-FFF2-40B4-BE49-F238E27FC236}">
              <a16:creationId xmlns:a16="http://schemas.microsoft.com/office/drawing/2014/main" id="{C320154F-BB95-4E40-A288-A5822B8ED1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29" name="Rectangle 4">
          <a:extLst>
            <a:ext uri="{FF2B5EF4-FFF2-40B4-BE49-F238E27FC236}">
              <a16:creationId xmlns:a16="http://schemas.microsoft.com/office/drawing/2014/main" id="{3C33140B-B791-4C4B-B1B0-40A83B0E22A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0" name="Rectangle 5">
          <a:extLst>
            <a:ext uri="{FF2B5EF4-FFF2-40B4-BE49-F238E27FC236}">
              <a16:creationId xmlns:a16="http://schemas.microsoft.com/office/drawing/2014/main" id="{DC3D11E9-3CD7-4C27-A8B9-DEC4AB0011B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1" name="Rectangle 4">
          <a:extLst>
            <a:ext uri="{FF2B5EF4-FFF2-40B4-BE49-F238E27FC236}">
              <a16:creationId xmlns:a16="http://schemas.microsoft.com/office/drawing/2014/main" id="{B2514810-8D5A-491F-9428-C60402C2F7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2" name="Rectangle 4">
          <a:extLst>
            <a:ext uri="{FF2B5EF4-FFF2-40B4-BE49-F238E27FC236}">
              <a16:creationId xmlns:a16="http://schemas.microsoft.com/office/drawing/2014/main" id="{2F2B7307-11FD-43BD-8626-47EA18DD52A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3" name="Rectangle 5">
          <a:extLst>
            <a:ext uri="{FF2B5EF4-FFF2-40B4-BE49-F238E27FC236}">
              <a16:creationId xmlns:a16="http://schemas.microsoft.com/office/drawing/2014/main" id="{1B615D99-FBAF-43EA-A66B-24070E1F66E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4" name="Rectangle 4">
          <a:extLst>
            <a:ext uri="{FF2B5EF4-FFF2-40B4-BE49-F238E27FC236}">
              <a16:creationId xmlns:a16="http://schemas.microsoft.com/office/drawing/2014/main" id="{7036AB09-C302-4DB9-9E74-EBC2D3EC87F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5" name="Rectangle 4">
          <a:extLst>
            <a:ext uri="{FF2B5EF4-FFF2-40B4-BE49-F238E27FC236}">
              <a16:creationId xmlns:a16="http://schemas.microsoft.com/office/drawing/2014/main" id="{90212D60-81C1-44B7-8FDA-02E630CAFC1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6" name="Rectangle 5">
          <a:extLst>
            <a:ext uri="{FF2B5EF4-FFF2-40B4-BE49-F238E27FC236}">
              <a16:creationId xmlns:a16="http://schemas.microsoft.com/office/drawing/2014/main" id="{D5C72190-3D33-48BA-A6BD-841C44EA22D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37" name="Rectangle 4">
          <a:extLst>
            <a:ext uri="{FF2B5EF4-FFF2-40B4-BE49-F238E27FC236}">
              <a16:creationId xmlns:a16="http://schemas.microsoft.com/office/drawing/2014/main" id="{23B34E66-5701-410F-809A-D26A49B1B0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8" name="Rectangle 4">
          <a:extLst>
            <a:ext uri="{FF2B5EF4-FFF2-40B4-BE49-F238E27FC236}">
              <a16:creationId xmlns:a16="http://schemas.microsoft.com/office/drawing/2014/main" id="{DC614CBA-9E56-4F88-908A-C3752E86691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39" name="Rectangle 5">
          <a:extLst>
            <a:ext uri="{FF2B5EF4-FFF2-40B4-BE49-F238E27FC236}">
              <a16:creationId xmlns:a16="http://schemas.microsoft.com/office/drawing/2014/main" id="{315BD927-A5BD-46CD-A361-17CD5FBFCCC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0" name="Rectangle 4">
          <a:extLst>
            <a:ext uri="{FF2B5EF4-FFF2-40B4-BE49-F238E27FC236}">
              <a16:creationId xmlns:a16="http://schemas.microsoft.com/office/drawing/2014/main" id="{6B649661-6B0E-474F-8898-503F7DE03E0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1" name="Rectangle 4">
          <a:extLst>
            <a:ext uri="{FF2B5EF4-FFF2-40B4-BE49-F238E27FC236}">
              <a16:creationId xmlns:a16="http://schemas.microsoft.com/office/drawing/2014/main" id="{6CF42532-E49A-486A-B83D-A764C8ACF06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2" name="Rectangle 5">
          <a:extLst>
            <a:ext uri="{FF2B5EF4-FFF2-40B4-BE49-F238E27FC236}">
              <a16:creationId xmlns:a16="http://schemas.microsoft.com/office/drawing/2014/main" id="{E9AAABF1-85F4-486D-B544-9FE45B46FD6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3" name="Rectangle 4">
          <a:extLst>
            <a:ext uri="{FF2B5EF4-FFF2-40B4-BE49-F238E27FC236}">
              <a16:creationId xmlns:a16="http://schemas.microsoft.com/office/drawing/2014/main" id="{E4DFCD52-C69D-4C4A-9BB6-9A3B4D152C1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4" name="Rectangle 4">
          <a:extLst>
            <a:ext uri="{FF2B5EF4-FFF2-40B4-BE49-F238E27FC236}">
              <a16:creationId xmlns:a16="http://schemas.microsoft.com/office/drawing/2014/main" id="{2B2C55EA-62A2-4F1C-B8E2-439AC950325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445" name="Rectangle 5">
          <a:extLst>
            <a:ext uri="{FF2B5EF4-FFF2-40B4-BE49-F238E27FC236}">
              <a16:creationId xmlns:a16="http://schemas.microsoft.com/office/drawing/2014/main" id="{D8E5200B-20F6-48D7-A525-0C1C3D6B049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6" name="Rectangle 4">
          <a:extLst>
            <a:ext uri="{FF2B5EF4-FFF2-40B4-BE49-F238E27FC236}">
              <a16:creationId xmlns:a16="http://schemas.microsoft.com/office/drawing/2014/main" id="{15EAB191-AC07-4D32-B0CA-68F80CA47E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7" name="Rectangle 4">
          <a:extLst>
            <a:ext uri="{FF2B5EF4-FFF2-40B4-BE49-F238E27FC236}">
              <a16:creationId xmlns:a16="http://schemas.microsoft.com/office/drawing/2014/main" id="{812E03BE-D518-48A8-92F1-BF6DD99DC49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8" name="Rectangle 4">
          <a:extLst>
            <a:ext uri="{FF2B5EF4-FFF2-40B4-BE49-F238E27FC236}">
              <a16:creationId xmlns:a16="http://schemas.microsoft.com/office/drawing/2014/main" id="{50AD6C88-0220-47EB-A76E-F266CB01C9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49" name="Rectangle 4">
          <a:extLst>
            <a:ext uri="{FF2B5EF4-FFF2-40B4-BE49-F238E27FC236}">
              <a16:creationId xmlns:a16="http://schemas.microsoft.com/office/drawing/2014/main" id="{737BEDD7-894F-4051-962A-90ADED9E19E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0" name="Rectangle 4">
          <a:extLst>
            <a:ext uri="{FF2B5EF4-FFF2-40B4-BE49-F238E27FC236}">
              <a16:creationId xmlns:a16="http://schemas.microsoft.com/office/drawing/2014/main" id="{675392E7-CB02-44A1-BDC5-C89AD9B953C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1" name="Rectangle 4">
          <a:extLst>
            <a:ext uri="{FF2B5EF4-FFF2-40B4-BE49-F238E27FC236}">
              <a16:creationId xmlns:a16="http://schemas.microsoft.com/office/drawing/2014/main" id="{1EB3ED78-EC17-42BE-82EE-FB17B729D75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2" name="Rectangle 4">
          <a:extLst>
            <a:ext uri="{FF2B5EF4-FFF2-40B4-BE49-F238E27FC236}">
              <a16:creationId xmlns:a16="http://schemas.microsoft.com/office/drawing/2014/main" id="{A15A4FC8-423A-48EA-81E5-A5F211619D6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3" name="Rectangle 4">
          <a:extLst>
            <a:ext uri="{FF2B5EF4-FFF2-40B4-BE49-F238E27FC236}">
              <a16:creationId xmlns:a16="http://schemas.microsoft.com/office/drawing/2014/main" id="{90E18FE8-2BF6-45D9-B2B0-00ECD242AC4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4" name="Rectangle 4">
          <a:extLst>
            <a:ext uri="{FF2B5EF4-FFF2-40B4-BE49-F238E27FC236}">
              <a16:creationId xmlns:a16="http://schemas.microsoft.com/office/drawing/2014/main" id="{9E175625-7869-40AA-BB41-AC6782836E6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5" name="Rectangle 4">
          <a:extLst>
            <a:ext uri="{FF2B5EF4-FFF2-40B4-BE49-F238E27FC236}">
              <a16:creationId xmlns:a16="http://schemas.microsoft.com/office/drawing/2014/main" id="{D1364CCB-4F60-45E3-B02F-F846F01ADE4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56" name="Rectangle 4">
          <a:extLst>
            <a:ext uri="{FF2B5EF4-FFF2-40B4-BE49-F238E27FC236}">
              <a16:creationId xmlns:a16="http://schemas.microsoft.com/office/drawing/2014/main" id="{710A2392-7E3A-4745-AF16-586E1AE361E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38100</xdr:rowOff>
    </xdr:to>
    <xdr:sp macro="" textlink="">
      <xdr:nvSpPr>
        <xdr:cNvPr id="457" name="Rectangle 5">
          <a:extLst>
            <a:ext uri="{FF2B5EF4-FFF2-40B4-BE49-F238E27FC236}">
              <a16:creationId xmlns:a16="http://schemas.microsoft.com/office/drawing/2014/main" id="{80459ADD-6B55-4262-B2B6-8C0526AEC25A}"/>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58" name="Rectangle 4">
          <a:extLst>
            <a:ext uri="{FF2B5EF4-FFF2-40B4-BE49-F238E27FC236}">
              <a16:creationId xmlns:a16="http://schemas.microsoft.com/office/drawing/2014/main" id="{1741FC62-6380-405E-8AB7-42C20AD17CA7}"/>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59" name="Rectangle 5">
          <a:extLst>
            <a:ext uri="{FF2B5EF4-FFF2-40B4-BE49-F238E27FC236}">
              <a16:creationId xmlns:a16="http://schemas.microsoft.com/office/drawing/2014/main" id="{592A3DBD-925B-4677-A47D-066971B4C44F}"/>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60" name="Rectangle 4">
          <a:extLst>
            <a:ext uri="{FF2B5EF4-FFF2-40B4-BE49-F238E27FC236}">
              <a16:creationId xmlns:a16="http://schemas.microsoft.com/office/drawing/2014/main" id="{D2F18800-B26A-49C4-99F4-0DBA191202D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461" name="Rectangle 4">
          <a:extLst>
            <a:ext uri="{FF2B5EF4-FFF2-40B4-BE49-F238E27FC236}">
              <a16:creationId xmlns:a16="http://schemas.microsoft.com/office/drawing/2014/main" id="{853B583B-C420-428D-98A7-082100C81F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462" name="Rectangle 4">
          <a:extLst>
            <a:ext uri="{FF2B5EF4-FFF2-40B4-BE49-F238E27FC236}">
              <a16:creationId xmlns:a16="http://schemas.microsoft.com/office/drawing/2014/main" id="{6559EB79-AA5B-4378-B974-8D521F730C10}"/>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63" name="Rectangle 5">
          <a:extLst>
            <a:ext uri="{FF2B5EF4-FFF2-40B4-BE49-F238E27FC236}">
              <a16:creationId xmlns:a16="http://schemas.microsoft.com/office/drawing/2014/main" id="{74D8617F-09FC-4C72-A62B-2E6F5DE21FAC}"/>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64" name="Rectangle 4">
          <a:extLst>
            <a:ext uri="{FF2B5EF4-FFF2-40B4-BE49-F238E27FC236}">
              <a16:creationId xmlns:a16="http://schemas.microsoft.com/office/drawing/2014/main" id="{22B87DDA-7B60-4B4A-A656-D6437A8C2747}"/>
            </a:ext>
          </a:extLst>
        </xdr:cNvPr>
        <xdr:cNvSpPr>
          <a:spLocks noChangeArrowheads="1"/>
        </xdr:cNvSpPr>
      </xdr:nvSpPr>
      <xdr:spPr>
        <a:xfrm>
          <a:off x="2695575" y="573214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65" name="Rectangle 5">
          <a:extLst>
            <a:ext uri="{FF2B5EF4-FFF2-40B4-BE49-F238E27FC236}">
              <a16:creationId xmlns:a16="http://schemas.microsoft.com/office/drawing/2014/main" id="{9F9EDE6F-51E2-405A-87F0-127444668E58}"/>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66" name="Rectangle 4">
          <a:extLst>
            <a:ext uri="{FF2B5EF4-FFF2-40B4-BE49-F238E27FC236}">
              <a16:creationId xmlns:a16="http://schemas.microsoft.com/office/drawing/2014/main" id="{BFFE1DA2-A488-4864-A160-928163D25CCB}"/>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67" name="Rectangle 5">
          <a:extLst>
            <a:ext uri="{FF2B5EF4-FFF2-40B4-BE49-F238E27FC236}">
              <a16:creationId xmlns:a16="http://schemas.microsoft.com/office/drawing/2014/main" id="{3CC7F44E-F58E-4010-8BE2-004482328AA6}"/>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68" name="Rectangle 4">
          <a:extLst>
            <a:ext uri="{FF2B5EF4-FFF2-40B4-BE49-F238E27FC236}">
              <a16:creationId xmlns:a16="http://schemas.microsoft.com/office/drawing/2014/main" id="{A17A7695-E1F8-45D0-A5D8-A70FABF5BC8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69" name="Rectangle 5">
          <a:extLst>
            <a:ext uri="{FF2B5EF4-FFF2-40B4-BE49-F238E27FC236}">
              <a16:creationId xmlns:a16="http://schemas.microsoft.com/office/drawing/2014/main" id="{5ECE2D57-224D-4A3D-92EF-EBCD61F27DD8}"/>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70" name="Rectangle 4">
          <a:extLst>
            <a:ext uri="{FF2B5EF4-FFF2-40B4-BE49-F238E27FC236}">
              <a16:creationId xmlns:a16="http://schemas.microsoft.com/office/drawing/2014/main" id="{378E40B3-3749-415B-8698-956B1C0B8A5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71" name="Rectangle 5">
          <a:extLst>
            <a:ext uri="{FF2B5EF4-FFF2-40B4-BE49-F238E27FC236}">
              <a16:creationId xmlns:a16="http://schemas.microsoft.com/office/drawing/2014/main" id="{04CD5560-7CA0-4EA5-92C9-1BA569C2DD8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72" name="Rectangle 4">
          <a:extLst>
            <a:ext uri="{FF2B5EF4-FFF2-40B4-BE49-F238E27FC236}">
              <a16:creationId xmlns:a16="http://schemas.microsoft.com/office/drawing/2014/main" id="{425394F0-E243-4798-804E-D5D51797D2E6}"/>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473" name="Rectangle 4">
          <a:extLst>
            <a:ext uri="{FF2B5EF4-FFF2-40B4-BE49-F238E27FC236}">
              <a16:creationId xmlns:a16="http://schemas.microsoft.com/office/drawing/2014/main" id="{D77D06C7-56C0-4CC6-BEA7-4E5C5BAA958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74" name="Rectangle 5">
          <a:extLst>
            <a:ext uri="{FF2B5EF4-FFF2-40B4-BE49-F238E27FC236}">
              <a16:creationId xmlns:a16="http://schemas.microsoft.com/office/drawing/2014/main" id="{9B4880CF-CE8B-41AB-8660-655A8E40CB5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75" name="Rectangle 4">
          <a:extLst>
            <a:ext uri="{FF2B5EF4-FFF2-40B4-BE49-F238E27FC236}">
              <a16:creationId xmlns:a16="http://schemas.microsoft.com/office/drawing/2014/main" id="{56F79E32-BCB4-4A9C-82E7-C95F3BEF6F81}"/>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76" name="Rectangle 5">
          <a:extLst>
            <a:ext uri="{FF2B5EF4-FFF2-40B4-BE49-F238E27FC236}">
              <a16:creationId xmlns:a16="http://schemas.microsoft.com/office/drawing/2014/main" id="{91A6559D-99D0-45B4-AEDB-DA9C0F61C36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77" name="Rectangle 4">
          <a:extLst>
            <a:ext uri="{FF2B5EF4-FFF2-40B4-BE49-F238E27FC236}">
              <a16:creationId xmlns:a16="http://schemas.microsoft.com/office/drawing/2014/main" id="{C52C9EA1-28DB-4B72-BE0C-91B546D7533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478" name="Rectangle 5">
          <a:extLst>
            <a:ext uri="{FF2B5EF4-FFF2-40B4-BE49-F238E27FC236}">
              <a16:creationId xmlns:a16="http://schemas.microsoft.com/office/drawing/2014/main" id="{6D6FF4AA-C33B-4B6D-BDD4-BE06EFB6146B}"/>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79" name="Rectangle 4">
          <a:extLst>
            <a:ext uri="{FF2B5EF4-FFF2-40B4-BE49-F238E27FC236}">
              <a16:creationId xmlns:a16="http://schemas.microsoft.com/office/drawing/2014/main" id="{9AB4F08F-C125-4084-A2B9-C1358AEE238D}"/>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480" name="Rectangle 5">
          <a:extLst>
            <a:ext uri="{FF2B5EF4-FFF2-40B4-BE49-F238E27FC236}">
              <a16:creationId xmlns:a16="http://schemas.microsoft.com/office/drawing/2014/main" id="{71D837CD-3F05-4529-8A5B-10B5B063B75F}"/>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481" name="Rectangle 4">
          <a:extLst>
            <a:ext uri="{FF2B5EF4-FFF2-40B4-BE49-F238E27FC236}">
              <a16:creationId xmlns:a16="http://schemas.microsoft.com/office/drawing/2014/main" id="{51BE9FC2-874F-4C8D-8E71-2AEF51459535}"/>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2" name="Rectangle 5">
          <a:extLst>
            <a:ext uri="{FF2B5EF4-FFF2-40B4-BE49-F238E27FC236}">
              <a16:creationId xmlns:a16="http://schemas.microsoft.com/office/drawing/2014/main" id="{883CF1D9-5A1F-440D-8234-421901391608}"/>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483" name="Rectangle 4">
          <a:extLst>
            <a:ext uri="{FF2B5EF4-FFF2-40B4-BE49-F238E27FC236}">
              <a16:creationId xmlns:a16="http://schemas.microsoft.com/office/drawing/2014/main" id="{C58DAC35-62CE-4F35-A960-D21E54A5123B}"/>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4" name="Rectangle 4">
          <a:extLst>
            <a:ext uri="{FF2B5EF4-FFF2-40B4-BE49-F238E27FC236}">
              <a16:creationId xmlns:a16="http://schemas.microsoft.com/office/drawing/2014/main" id="{6170BB8B-2CB7-4EAE-8F6A-10628FC9A18B}"/>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485" name="Rectangle 5">
          <a:extLst>
            <a:ext uri="{FF2B5EF4-FFF2-40B4-BE49-F238E27FC236}">
              <a16:creationId xmlns:a16="http://schemas.microsoft.com/office/drawing/2014/main" id="{07EA21C1-E19F-4FC7-8DA0-3ECD7E39BE1A}"/>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6" name="Rectangle 4">
          <a:extLst>
            <a:ext uri="{FF2B5EF4-FFF2-40B4-BE49-F238E27FC236}">
              <a16:creationId xmlns:a16="http://schemas.microsoft.com/office/drawing/2014/main" id="{7AF674BD-D5C4-4642-895F-7F4B869FC88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7" name="Rectangle 4">
          <a:extLst>
            <a:ext uri="{FF2B5EF4-FFF2-40B4-BE49-F238E27FC236}">
              <a16:creationId xmlns:a16="http://schemas.microsoft.com/office/drawing/2014/main" id="{C7B16D2B-8473-461D-92FA-F0CEFF367A5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8" name="Rectangle 4">
          <a:extLst>
            <a:ext uri="{FF2B5EF4-FFF2-40B4-BE49-F238E27FC236}">
              <a16:creationId xmlns:a16="http://schemas.microsoft.com/office/drawing/2014/main" id="{DD229F9E-C688-42C0-90E3-D8E4D119F40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89" name="Rectangle 4">
          <a:extLst>
            <a:ext uri="{FF2B5EF4-FFF2-40B4-BE49-F238E27FC236}">
              <a16:creationId xmlns:a16="http://schemas.microsoft.com/office/drawing/2014/main" id="{64C63DF4-FCA6-4E2A-B2EF-925364572BC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0" name="Rectangle 4">
          <a:extLst>
            <a:ext uri="{FF2B5EF4-FFF2-40B4-BE49-F238E27FC236}">
              <a16:creationId xmlns:a16="http://schemas.microsoft.com/office/drawing/2014/main" id="{7A079A88-5CF3-4AEE-8A67-B5902A5EA4A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1" name="Rectangle 4">
          <a:extLst>
            <a:ext uri="{FF2B5EF4-FFF2-40B4-BE49-F238E27FC236}">
              <a16:creationId xmlns:a16="http://schemas.microsoft.com/office/drawing/2014/main" id="{681549C0-47F8-43FE-9F9B-8EDDB520CFA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2" name="Rectangle 4">
          <a:extLst>
            <a:ext uri="{FF2B5EF4-FFF2-40B4-BE49-F238E27FC236}">
              <a16:creationId xmlns:a16="http://schemas.microsoft.com/office/drawing/2014/main" id="{B555474C-2595-49F7-9266-5B9BDA56C5C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3" name="Rectangle 4">
          <a:extLst>
            <a:ext uri="{FF2B5EF4-FFF2-40B4-BE49-F238E27FC236}">
              <a16:creationId xmlns:a16="http://schemas.microsoft.com/office/drawing/2014/main" id="{1F54F142-963A-4CCE-A3EB-1C71C9CD95D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4" name="Rectangle 4">
          <a:extLst>
            <a:ext uri="{FF2B5EF4-FFF2-40B4-BE49-F238E27FC236}">
              <a16:creationId xmlns:a16="http://schemas.microsoft.com/office/drawing/2014/main" id="{D7A4B45A-C60C-41FD-9A4F-54086CFD9D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5" name="Rectangle 4">
          <a:extLst>
            <a:ext uri="{FF2B5EF4-FFF2-40B4-BE49-F238E27FC236}">
              <a16:creationId xmlns:a16="http://schemas.microsoft.com/office/drawing/2014/main" id="{DD128FD0-64DE-40FF-B002-A26733E3062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6" name="Rectangle 4">
          <a:extLst>
            <a:ext uri="{FF2B5EF4-FFF2-40B4-BE49-F238E27FC236}">
              <a16:creationId xmlns:a16="http://schemas.microsoft.com/office/drawing/2014/main" id="{E300E077-F001-4486-BD07-54AAD8617E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7" name="Rectangle 4">
          <a:extLst>
            <a:ext uri="{FF2B5EF4-FFF2-40B4-BE49-F238E27FC236}">
              <a16:creationId xmlns:a16="http://schemas.microsoft.com/office/drawing/2014/main" id="{D3077EA9-7E29-41BE-913F-095A8108FAF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8" name="Rectangle 4">
          <a:extLst>
            <a:ext uri="{FF2B5EF4-FFF2-40B4-BE49-F238E27FC236}">
              <a16:creationId xmlns:a16="http://schemas.microsoft.com/office/drawing/2014/main" id="{34AEDC4B-B551-4BF5-A51D-D6158AE8011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499" name="Rectangle 4">
          <a:extLst>
            <a:ext uri="{FF2B5EF4-FFF2-40B4-BE49-F238E27FC236}">
              <a16:creationId xmlns:a16="http://schemas.microsoft.com/office/drawing/2014/main" id="{A8298CDA-F47F-4D07-8E04-B2850EF72BE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0" name="Rectangle 4">
          <a:extLst>
            <a:ext uri="{FF2B5EF4-FFF2-40B4-BE49-F238E27FC236}">
              <a16:creationId xmlns:a16="http://schemas.microsoft.com/office/drawing/2014/main" id="{A286E834-2D57-4E19-B2B9-0D26175EC2F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1" name="Rectangle 4">
          <a:extLst>
            <a:ext uri="{FF2B5EF4-FFF2-40B4-BE49-F238E27FC236}">
              <a16:creationId xmlns:a16="http://schemas.microsoft.com/office/drawing/2014/main" id="{DDEF09E1-D8EC-4D72-93D4-FCC39F8F107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2" name="Rectangle 4">
          <a:extLst>
            <a:ext uri="{FF2B5EF4-FFF2-40B4-BE49-F238E27FC236}">
              <a16:creationId xmlns:a16="http://schemas.microsoft.com/office/drawing/2014/main" id="{7E78B6B1-9796-42F2-86C1-B6BECE2B2E7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3" name="Rectangle 4">
          <a:extLst>
            <a:ext uri="{FF2B5EF4-FFF2-40B4-BE49-F238E27FC236}">
              <a16:creationId xmlns:a16="http://schemas.microsoft.com/office/drawing/2014/main" id="{C1A91DAF-0666-42D1-8980-E8C069BD2D7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4" name="Rectangle 4">
          <a:extLst>
            <a:ext uri="{FF2B5EF4-FFF2-40B4-BE49-F238E27FC236}">
              <a16:creationId xmlns:a16="http://schemas.microsoft.com/office/drawing/2014/main" id="{ADB303E2-EB36-4232-8197-589F58040AB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5" name="Rectangle 4">
          <a:extLst>
            <a:ext uri="{FF2B5EF4-FFF2-40B4-BE49-F238E27FC236}">
              <a16:creationId xmlns:a16="http://schemas.microsoft.com/office/drawing/2014/main" id="{E1635930-F410-45CE-A957-F3FA1B94B4D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6" name="Rectangle 4">
          <a:extLst>
            <a:ext uri="{FF2B5EF4-FFF2-40B4-BE49-F238E27FC236}">
              <a16:creationId xmlns:a16="http://schemas.microsoft.com/office/drawing/2014/main" id="{DF66D307-528E-41B3-ABA0-DCF14D52E73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7" name="Rectangle 4">
          <a:extLst>
            <a:ext uri="{FF2B5EF4-FFF2-40B4-BE49-F238E27FC236}">
              <a16:creationId xmlns:a16="http://schemas.microsoft.com/office/drawing/2014/main" id="{D35B929A-B6AD-4F44-91E5-2A8E2055912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8" name="Rectangle 4">
          <a:extLst>
            <a:ext uri="{FF2B5EF4-FFF2-40B4-BE49-F238E27FC236}">
              <a16:creationId xmlns:a16="http://schemas.microsoft.com/office/drawing/2014/main" id="{C28F388F-56C0-41BE-AA5F-E566B6997D2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09" name="Rectangle 4">
          <a:extLst>
            <a:ext uri="{FF2B5EF4-FFF2-40B4-BE49-F238E27FC236}">
              <a16:creationId xmlns:a16="http://schemas.microsoft.com/office/drawing/2014/main" id="{BFB3753C-9808-4265-98BF-BC535BA8FD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0" name="Rectangle 4">
          <a:extLst>
            <a:ext uri="{FF2B5EF4-FFF2-40B4-BE49-F238E27FC236}">
              <a16:creationId xmlns:a16="http://schemas.microsoft.com/office/drawing/2014/main" id="{5BC79D8B-DDCC-40F9-AF66-5F67D54D5D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1" name="Rectangle 4">
          <a:extLst>
            <a:ext uri="{FF2B5EF4-FFF2-40B4-BE49-F238E27FC236}">
              <a16:creationId xmlns:a16="http://schemas.microsoft.com/office/drawing/2014/main" id="{01DB305F-D7DE-442E-BF6E-C393F863220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2" name="Rectangle 4">
          <a:extLst>
            <a:ext uri="{FF2B5EF4-FFF2-40B4-BE49-F238E27FC236}">
              <a16:creationId xmlns:a16="http://schemas.microsoft.com/office/drawing/2014/main" id="{5EF34E82-8D80-4706-BFD5-990198C6C9B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3" name="Rectangle 4">
          <a:extLst>
            <a:ext uri="{FF2B5EF4-FFF2-40B4-BE49-F238E27FC236}">
              <a16:creationId xmlns:a16="http://schemas.microsoft.com/office/drawing/2014/main" id="{2CA5B5F6-0BA0-4430-86DE-A7F8DFC9D46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4" name="Rectangle 4">
          <a:extLst>
            <a:ext uri="{FF2B5EF4-FFF2-40B4-BE49-F238E27FC236}">
              <a16:creationId xmlns:a16="http://schemas.microsoft.com/office/drawing/2014/main" id="{A7A0D839-3218-4A02-8AA4-EB119C13115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5" name="Rectangle 4">
          <a:extLst>
            <a:ext uri="{FF2B5EF4-FFF2-40B4-BE49-F238E27FC236}">
              <a16:creationId xmlns:a16="http://schemas.microsoft.com/office/drawing/2014/main" id="{8F950273-3E75-4158-AAE6-A04A033030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6" name="Rectangle 4">
          <a:extLst>
            <a:ext uri="{FF2B5EF4-FFF2-40B4-BE49-F238E27FC236}">
              <a16:creationId xmlns:a16="http://schemas.microsoft.com/office/drawing/2014/main" id="{206D2BCD-67D4-4D5A-BD90-B9E3A399FF8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7" name="Rectangle 4">
          <a:extLst>
            <a:ext uri="{FF2B5EF4-FFF2-40B4-BE49-F238E27FC236}">
              <a16:creationId xmlns:a16="http://schemas.microsoft.com/office/drawing/2014/main" id="{AE4EAC87-0F26-4E56-91B8-F4DD410919B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8" name="Rectangle 4">
          <a:extLst>
            <a:ext uri="{FF2B5EF4-FFF2-40B4-BE49-F238E27FC236}">
              <a16:creationId xmlns:a16="http://schemas.microsoft.com/office/drawing/2014/main" id="{522555B7-B677-477C-A5FA-A99E2F06E6F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19" name="Rectangle 4">
          <a:extLst>
            <a:ext uri="{FF2B5EF4-FFF2-40B4-BE49-F238E27FC236}">
              <a16:creationId xmlns:a16="http://schemas.microsoft.com/office/drawing/2014/main" id="{53DC8CD3-71EF-4781-8CD5-6E3518C7D2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0" name="Rectangle 4">
          <a:extLst>
            <a:ext uri="{FF2B5EF4-FFF2-40B4-BE49-F238E27FC236}">
              <a16:creationId xmlns:a16="http://schemas.microsoft.com/office/drawing/2014/main" id="{98102EA9-F051-4F14-90FC-2B2571D1B6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1" name="Rectangle 4">
          <a:extLst>
            <a:ext uri="{FF2B5EF4-FFF2-40B4-BE49-F238E27FC236}">
              <a16:creationId xmlns:a16="http://schemas.microsoft.com/office/drawing/2014/main" id="{44343851-8E77-4DFC-BBF9-24E114ADC2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2" name="Rectangle 4">
          <a:extLst>
            <a:ext uri="{FF2B5EF4-FFF2-40B4-BE49-F238E27FC236}">
              <a16:creationId xmlns:a16="http://schemas.microsoft.com/office/drawing/2014/main" id="{8AF19CA0-8012-4541-98B0-A3C54E33626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3" name="Rectangle 4">
          <a:extLst>
            <a:ext uri="{FF2B5EF4-FFF2-40B4-BE49-F238E27FC236}">
              <a16:creationId xmlns:a16="http://schemas.microsoft.com/office/drawing/2014/main" id="{035C5347-C5C6-4F0F-9BBB-31DB6F8DECD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4" name="Rectangle 4">
          <a:extLst>
            <a:ext uri="{FF2B5EF4-FFF2-40B4-BE49-F238E27FC236}">
              <a16:creationId xmlns:a16="http://schemas.microsoft.com/office/drawing/2014/main" id="{22D98F87-9592-45AF-881A-B411225A455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5" name="Rectangle 4">
          <a:extLst>
            <a:ext uri="{FF2B5EF4-FFF2-40B4-BE49-F238E27FC236}">
              <a16:creationId xmlns:a16="http://schemas.microsoft.com/office/drawing/2014/main" id="{A0F56ED9-991C-4127-B81F-FD8129224E8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6" name="Rectangle 4">
          <a:extLst>
            <a:ext uri="{FF2B5EF4-FFF2-40B4-BE49-F238E27FC236}">
              <a16:creationId xmlns:a16="http://schemas.microsoft.com/office/drawing/2014/main" id="{3A3F6F78-703C-4465-847B-1BD724FFDB8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7" name="Rectangle 4">
          <a:extLst>
            <a:ext uri="{FF2B5EF4-FFF2-40B4-BE49-F238E27FC236}">
              <a16:creationId xmlns:a16="http://schemas.microsoft.com/office/drawing/2014/main" id="{3751D216-71F5-4F70-BE84-92DF0149D4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8" name="Rectangle 4">
          <a:extLst>
            <a:ext uri="{FF2B5EF4-FFF2-40B4-BE49-F238E27FC236}">
              <a16:creationId xmlns:a16="http://schemas.microsoft.com/office/drawing/2014/main" id="{12F34624-E688-4004-B7AC-ACD21C40B8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29" name="Rectangle 4">
          <a:extLst>
            <a:ext uri="{FF2B5EF4-FFF2-40B4-BE49-F238E27FC236}">
              <a16:creationId xmlns:a16="http://schemas.microsoft.com/office/drawing/2014/main" id="{F67F0718-AF49-4323-BF2F-BE76EDB17A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0" name="Rectangle 4">
          <a:extLst>
            <a:ext uri="{FF2B5EF4-FFF2-40B4-BE49-F238E27FC236}">
              <a16:creationId xmlns:a16="http://schemas.microsoft.com/office/drawing/2014/main" id="{CC6FF5F3-F3DA-471B-94BF-66EDB72781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1" name="Rectangle 4">
          <a:extLst>
            <a:ext uri="{FF2B5EF4-FFF2-40B4-BE49-F238E27FC236}">
              <a16:creationId xmlns:a16="http://schemas.microsoft.com/office/drawing/2014/main" id="{DE5FAD97-0D3A-40AF-9477-A88AFB86495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2" name="Rectangle 4">
          <a:extLst>
            <a:ext uri="{FF2B5EF4-FFF2-40B4-BE49-F238E27FC236}">
              <a16:creationId xmlns:a16="http://schemas.microsoft.com/office/drawing/2014/main" id="{912FA207-6BA4-477C-B5F8-FB06D371097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3" name="Rectangle 4">
          <a:extLst>
            <a:ext uri="{FF2B5EF4-FFF2-40B4-BE49-F238E27FC236}">
              <a16:creationId xmlns:a16="http://schemas.microsoft.com/office/drawing/2014/main" id="{FA7D989D-EAB2-477F-BA4B-600F8DAA088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4" name="Rectangle 4">
          <a:extLst>
            <a:ext uri="{FF2B5EF4-FFF2-40B4-BE49-F238E27FC236}">
              <a16:creationId xmlns:a16="http://schemas.microsoft.com/office/drawing/2014/main" id="{A4D35CC5-F739-41BD-A438-71CD4E2F153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5" name="Rectangle 4">
          <a:extLst>
            <a:ext uri="{FF2B5EF4-FFF2-40B4-BE49-F238E27FC236}">
              <a16:creationId xmlns:a16="http://schemas.microsoft.com/office/drawing/2014/main" id="{FCEB035F-C1F3-4D48-ADEC-77A63BAE34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6" name="Rectangle 4">
          <a:extLst>
            <a:ext uri="{FF2B5EF4-FFF2-40B4-BE49-F238E27FC236}">
              <a16:creationId xmlns:a16="http://schemas.microsoft.com/office/drawing/2014/main" id="{50B574D7-80DC-4BCC-8D79-9D566BF4E2F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7" name="Rectangle 4">
          <a:extLst>
            <a:ext uri="{FF2B5EF4-FFF2-40B4-BE49-F238E27FC236}">
              <a16:creationId xmlns:a16="http://schemas.microsoft.com/office/drawing/2014/main" id="{4EF1260D-5796-4810-B240-036A5FDFF5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8" name="Rectangle 4">
          <a:extLst>
            <a:ext uri="{FF2B5EF4-FFF2-40B4-BE49-F238E27FC236}">
              <a16:creationId xmlns:a16="http://schemas.microsoft.com/office/drawing/2014/main" id="{D945D4BD-05CA-4185-BB87-754B61465C6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39" name="Rectangle 4">
          <a:extLst>
            <a:ext uri="{FF2B5EF4-FFF2-40B4-BE49-F238E27FC236}">
              <a16:creationId xmlns:a16="http://schemas.microsoft.com/office/drawing/2014/main" id="{178DFDCF-02E5-4B68-90E6-FBE60EB93D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0" name="Rectangle 4">
          <a:extLst>
            <a:ext uri="{FF2B5EF4-FFF2-40B4-BE49-F238E27FC236}">
              <a16:creationId xmlns:a16="http://schemas.microsoft.com/office/drawing/2014/main" id="{36740A1D-2B5B-432A-85D4-9DB81848BBC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1" name="Rectangle 4">
          <a:extLst>
            <a:ext uri="{FF2B5EF4-FFF2-40B4-BE49-F238E27FC236}">
              <a16:creationId xmlns:a16="http://schemas.microsoft.com/office/drawing/2014/main" id="{C18DCDC0-CEF8-45BF-AFF1-6935A13DBEB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2" name="Rectangle 4">
          <a:extLst>
            <a:ext uri="{FF2B5EF4-FFF2-40B4-BE49-F238E27FC236}">
              <a16:creationId xmlns:a16="http://schemas.microsoft.com/office/drawing/2014/main" id="{7821A5E2-528F-4335-B062-54D4542FD7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3" name="Rectangle 4">
          <a:extLst>
            <a:ext uri="{FF2B5EF4-FFF2-40B4-BE49-F238E27FC236}">
              <a16:creationId xmlns:a16="http://schemas.microsoft.com/office/drawing/2014/main" id="{03B7AE8D-09D7-47F8-8D21-7A224FDB00D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4" name="Rectangle 4">
          <a:extLst>
            <a:ext uri="{FF2B5EF4-FFF2-40B4-BE49-F238E27FC236}">
              <a16:creationId xmlns:a16="http://schemas.microsoft.com/office/drawing/2014/main" id="{2EEA9155-8A14-4703-B3F0-52B5368A0AE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5" name="Rectangle 4">
          <a:extLst>
            <a:ext uri="{FF2B5EF4-FFF2-40B4-BE49-F238E27FC236}">
              <a16:creationId xmlns:a16="http://schemas.microsoft.com/office/drawing/2014/main" id="{C36E4E15-A3C0-44A3-BBED-E75035E7BB3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6" name="Rectangle 4">
          <a:extLst>
            <a:ext uri="{FF2B5EF4-FFF2-40B4-BE49-F238E27FC236}">
              <a16:creationId xmlns:a16="http://schemas.microsoft.com/office/drawing/2014/main" id="{58EC9E93-07AD-4B3B-B62D-62884B5325D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7" name="Rectangle 4">
          <a:extLst>
            <a:ext uri="{FF2B5EF4-FFF2-40B4-BE49-F238E27FC236}">
              <a16:creationId xmlns:a16="http://schemas.microsoft.com/office/drawing/2014/main" id="{C5E23D8B-0F0D-4FB0-B181-BF22AD2662A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8" name="Rectangle 4">
          <a:extLst>
            <a:ext uri="{FF2B5EF4-FFF2-40B4-BE49-F238E27FC236}">
              <a16:creationId xmlns:a16="http://schemas.microsoft.com/office/drawing/2014/main" id="{44E2FF34-CDC0-460A-93B7-88353206079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49" name="Rectangle 4">
          <a:extLst>
            <a:ext uri="{FF2B5EF4-FFF2-40B4-BE49-F238E27FC236}">
              <a16:creationId xmlns:a16="http://schemas.microsoft.com/office/drawing/2014/main" id="{671285B6-200E-48B0-9F62-5F1F6CFF145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0" name="Rectangle 4">
          <a:extLst>
            <a:ext uri="{FF2B5EF4-FFF2-40B4-BE49-F238E27FC236}">
              <a16:creationId xmlns:a16="http://schemas.microsoft.com/office/drawing/2014/main" id="{A3436835-E5AD-46D3-B862-9A446E58F0E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1" name="Rectangle 4">
          <a:extLst>
            <a:ext uri="{FF2B5EF4-FFF2-40B4-BE49-F238E27FC236}">
              <a16:creationId xmlns:a16="http://schemas.microsoft.com/office/drawing/2014/main" id="{0E646379-2046-4CC7-BAE5-3F80134851F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2" name="Rectangle 4">
          <a:extLst>
            <a:ext uri="{FF2B5EF4-FFF2-40B4-BE49-F238E27FC236}">
              <a16:creationId xmlns:a16="http://schemas.microsoft.com/office/drawing/2014/main" id="{441252C5-E0EB-4152-8AD7-E4C5CFD266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3" name="Rectangle 4">
          <a:extLst>
            <a:ext uri="{FF2B5EF4-FFF2-40B4-BE49-F238E27FC236}">
              <a16:creationId xmlns:a16="http://schemas.microsoft.com/office/drawing/2014/main" id="{52B5C29D-C177-4F0D-A7C1-64A40170167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4" name="Rectangle 4">
          <a:extLst>
            <a:ext uri="{FF2B5EF4-FFF2-40B4-BE49-F238E27FC236}">
              <a16:creationId xmlns:a16="http://schemas.microsoft.com/office/drawing/2014/main" id="{B98D079D-682F-449C-8A03-0C7D2D0B4C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5" name="Rectangle 4">
          <a:extLst>
            <a:ext uri="{FF2B5EF4-FFF2-40B4-BE49-F238E27FC236}">
              <a16:creationId xmlns:a16="http://schemas.microsoft.com/office/drawing/2014/main" id="{273AE5B9-F846-416E-B870-A8ACE533A4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6" name="Rectangle 4">
          <a:extLst>
            <a:ext uri="{FF2B5EF4-FFF2-40B4-BE49-F238E27FC236}">
              <a16:creationId xmlns:a16="http://schemas.microsoft.com/office/drawing/2014/main" id="{EEE6778F-209F-4792-B1EE-F5911DD8B1E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7" name="Rectangle 5">
          <a:extLst>
            <a:ext uri="{FF2B5EF4-FFF2-40B4-BE49-F238E27FC236}">
              <a16:creationId xmlns:a16="http://schemas.microsoft.com/office/drawing/2014/main" id="{963BD7EB-3BAD-4B4C-9404-2BD0C71FC97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58" name="Rectangle 4">
          <a:extLst>
            <a:ext uri="{FF2B5EF4-FFF2-40B4-BE49-F238E27FC236}">
              <a16:creationId xmlns:a16="http://schemas.microsoft.com/office/drawing/2014/main" id="{2B4F8264-F30A-46FB-A192-E638C289F28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59" name="Rectangle 4">
          <a:extLst>
            <a:ext uri="{FF2B5EF4-FFF2-40B4-BE49-F238E27FC236}">
              <a16:creationId xmlns:a16="http://schemas.microsoft.com/office/drawing/2014/main" id="{E78A6E38-1ABB-4AC5-AE60-B466314CA89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0" name="Rectangle 5">
          <a:extLst>
            <a:ext uri="{FF2B5EF4-FFF2-40B4-BE49-F238E27FC236}">
              <a16:creationId xmlns:a16="http://schemas.microsoft.com/office/drawing/2014/main" id="{41970392-9DBC-40E7-99B4-093D92D499C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1" name="Rectangle 4">
          <a:extLst>
            <a:ext uri="{FF2B5EF4-FFF2-40B4-BE49-F238E27FC236}">
              <a16:creationId xmlns:a16="http://schemas.microsoft.com/office/drawing/2014/main" id="{AFE2779D-76DC-40D7-91F1-6630C48688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2" name="Rectangle 4">
          <a:extLst>
            <a:ext uri="{FF2B5EF4-FFF2-40B4-BE49-F238E27FC236}">
              <a16:creationId xmlns:a16="http://schemas.microsoft.com/office/drawing/2014/main" id="{7E64E6EA-EA6C-4B36-8216-6F748608371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3" name="Rectangle 5">
          <a:extLst>
            <a:ext uri="{FF2B5EF4-FFF2-40B4-BE49-F238E27FC236}">
              <a16:creationId xmlns:a16="http://schemas.microsoft.com/office/drawing/2014/main" id="{B51FAA06-1EEB-4A36-8FF5-623E2A77BD7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4" name="Rectangle 4">
          <a:extLst>
            <a:ext uri="{FF2B5EF4-FFF2-40B4-BE49-F238E27FC236}">
              <a16:creationId xmlns:a16="http://schemas.microsoft.com/office/drawing/2014/main" id="{9B774463-A54A-471A-94C0-25B9A3BCCCE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5" name="Rectangle 4">
          <a:extLst>
            <a:ext uri="{FF2B5EF4-FFF2-40B4-BE49-F238E27FC236}">
              <a16:creationId xmlns:a16="http://schemas.microsoft.com/office/drawing/2014/main" id="{840D781E-0B6F-47AD-9B62-1C20B89023C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6" name="Rectangle 5">
          <a:extLst>
            <a:ext uri="{FF2B5EF4-FFF2-40B4-BE49-F238E27FC236}">
              <a16:creationId xmlns:a16="http://schemas.microsoft.com/office/drawing/2014/main" id="{8C134E69-0235-4F3C-A52B-B1FABDB65A7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67" name="Rectangle 4">
          <a:extLst>
            <a:ext uri="{FF2B5EF4-FFF2-40B4-BE49-F238E27FC236}">
              <a16:creationId xmlns:a16="http://schemas.microsoft.com/office/drawing/2014/main" id="{EE6A3803-6824-4945-9CD5-50A84A6DC75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8" name="Rectangle 4">
          <a:extLst>
            <a:ext uri="{FF2B5EF4-FFF2-40B4-BE49-F238E27FC236}">
              <a16:creationId xmlns:a16="http://schemas.microsoft.com/office/drawing/2014/main" id="{9BD2D754-A64C-420E-832C-B083F4FE9F1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69" name="Rectangle 5">
          <a:extLst>
            <a:ext uri="{FF2B5EF4-FFF2-40B4-BE49-F238E27FC236}">
              <a16:creationId xmlns:a16="http://schemas.microsoft.com/office/drawing/2014/main" id="{E7BA6BE6-9357-4205-9FA6-C1DBDC2D26F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0" name="Rectangle 4">
          <a:extLst>
            <a:ext uri="{FF2B5EF4-FFF2-40B4-BE49-F238E27FC236}">
              <a16:creationId xmlns:a16="http://schemas.microsoft.com/office/drawing/2014/main" id="{065B951E-CA62-483A-A39C-804A5845CAC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1" name="Rectangle 4">
          <a:extLst>
            <a:ext uri="{FF2B5EF4-FFF2-40B4-BE49-F238E27FC236}">
              <a16:creationId xmlns:a16="http://schemas.microsoft.com/office/drawing/2014/main" id="{230D944B-058A-44E8-850A-CF0694A5275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2" name="Rectangle 5">
          <a:extLst>
            <a:ext uri="{FF2B5EF4-FFF2-40B4-BE49-F238E27FC236}">
              <a16:creationId xmlns:a16="http://schemas.microsoft.com/office/drawing/2014/main" id="{CD175FFD-9E67-463C-8FB9-FC01C64AA1C5}"/>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3" name="Rectangle 4">
          <a:extLst>
            <a:ext uri="{FF2B5EF4-FFF2-40B4-BE49-F238E27FC236}">
              <a16:creationId xmlns:a16="http://schemas.microsoft.com/office/drawing/2014/main" id="{17CB98CE-1653-45A2-8FF6-D2A2873248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4" name="Rectangle 4">
          <a:extLst>
            <a:ext uri="{FF2B5EF4-FFF2-40B4-BE49-F238E27FC236}">
              <a16:creationId xmlns:a16="http://schemas.microsoft.com/office/drawing/2014/main" id="{E51653E0-E4F7-4F78-8372-EEE9335CD79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5" name="Rectangle 5">
          <a:extLst>
            <a:ext uri="{FF2B5EF4-FFF2-40B4-BE49-F238E27FC236}">
              <a16:creationId xmlns:a16="http://schemas.microsoft.com/office/drawing/2014/main" id="{0DF60A23-D066-4B44-8A2D-91FCFE032BD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6" name="Rectangle 4">
          <a:extLst>
            <a:ext uri="{FF2B5EF4-FFF2-40B4-BE49-F238E27FC236}">
              <a16:creationId xmlns:a16="http://schemas.microsoft.com/office/drawing/2014/main" id="{BDE60B04-8EA8-4CDB-ABA7-07D27CC752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7" name="Rectangle 4">
          <a:extLst>
            <a:ext uri="{FF2B5EF4-FFF2-40B4-BE49-F238E27FC236}">
              <a16:creationId xmlns:a16="http://schemas.microsoft.com/office/drawing/2014/main" id="{5A4AF85D-9567-4319-AA59-88952F3AEC2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78" name="Rectangle 5">
          <a:extLst>
            <a:ext uri="{FF2B5EF4-FFF2-40B4-BE49-F238E27FC236}">
              <a16:creationId xmlns:a16="http://schemas.microsoft.com/office/drawing/2014/main" id="{E624B550-D882-4863-9F82-EAC71FCF0C20}"/>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79" name="Rectangle 4">
          <a:extLst>
            <a:ext uri="{FF2B5EF4-FFF2-40B4-BE49-F238E27FC236}">
              <a16:creationId xmlns:a16="http://schemas.microsoft.com/office/drawing/2014/main" id="{DB539F56-7601-4AAB-AF57-91598087E1C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0" name="Rectangle 4">
          <a:extLst>
            <a:ext uri="{FF2B5EF4-FFF2-40B4-BE49-F238E27FC236}">
              <a16:creationId xmlns:a16="http://schemas.microsoft.com/office/drawing/2014/main" id="{999F6FE2-192B-49FC-958A-4039B4C31EBA}"/>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1" name="Rectangle 5">
          <a:extLst>
            <a:ext uri="{FF2B5EF4-FFF2-40B4-BE49-F238E27FC236}">
              <a16:creationId xmlns:a16="http://schemas.microsoft.com/office/drawing/2014/main" id="{15247EFD-DFED-4F4C-BE48-C9EC5F7853E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2" name="Rectangle 4">
          <a:extLst>
            <a:ext uri="{FF2B5EF4-FFF2-40B4-BE49-F238E27FC236}">
              <a16:creationId xmlns:a16="http://schemas.microsoft.com/office/drawing/2014/main" id="{77B867D2-48C5-4C91-BF13-76C3EFC9FD0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3" name="Rectangle 4">
          <a:extLst>
            <a:ext uri="{FF2B5EF4-FFF2-40B4-BE49-F238E27FC236}">
              <a16:creationId xmlns:a16="http://schemas.microsoft.com/office/drawing/2014/main" id="{4D0ACFD5-B43E-4F42-8B91-56A13581481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584" name="Rectangle 5">
          <a:extLst>
            <a:ext uri="{FF2B5EF4-FFF2-40B4-BE49-F238E27FC236}">
              <a16:creationId xmlns:a16="http://schemas.microsoft.com/office/drawing/2014/main" id="{E42464E9-452F-4325-B8F0-8E2CCC38393E}"/>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5" name="Rectangle 4">
          <a:extLst>
            <a:ext uri="{FF2B5EF4-FFF2-40B4-BE49-F238E27FC236}">
              <a16:creationId xmlns:a16="http://schemas.microsoft.com/office/drawing/2014/main" id="{9228B671-5F30-477D-9650-7B06AA45818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6" name="Rectangle 4">
          <a:extLst>
            <a:ext uri="{FF2B5EF4-FFF2-40B4-BE49-F238E27FC236}">
              <a16:creationId xmlns:a16="http://schemas.microsoft.com/office/drawing/2014/main" id="{3E7D21BB-ABBA-4ACB-9998-D98AA388CB3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7" name="Rectangle 4">
          <a:extLst>
            <a:ext uri="{FF2B5EF4-FFF2-40B4-BE49-F238E27FC236}">
              <a16:creationId xmlns:a16="http://schemas.microsoft.com/office/drawing/2014/main" id="{103292AB-57B9-4BE9-B75C-2A63CFA3D2E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8" name="Rectangle 4">
          <a:extLst>
            <a:ext uri="{FF2B5EF4-FFF2-40B4-BE49-F238E27FC236}">
              <a16:creationId xmlns:a16="http://schemas.microsoft.com/office/drawing/2014/main" id="{8E33D15B-DF15-4AB7-998E-8DE6FA62A9D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89" name="Rectangle 4">
          <a:extLst>
            <a:ext uri="{FF2B5EF4-FFF2-40B4-BE49-F238E27FC236}">
              <a16:creationId xmlns:a16="http://schemas.microsoft.com/office/drawing/2014/main" id="{C2798409-3600-4F79-BB3B-A58D4A6E5A6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0" name="Rectangle 4">
          <a:extLst>
            <a:ext uri="{FF2B5EF4-FFF2-40B4-BE49-F238E27FC236}">
              <a16:creationId xmlns:a16="http://schemas.microsoft.com/office/drawing/2014/main" id="{6457EA5C-B394-4A53-B61C-E0E677FE815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1" name="Rectangle 4">
          <a:extLst>
            <a:ext uri="{FF2B5EF4-FFF2-40B4-BE49-F238E27FC236}">
              <a16:creationId xmlns:a16="http://schemas.microsoft.com/office/drawing/2014/main" id="{DE88951E-C416-4414-AA7F-46739081DB0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2" name="Rectangle 4">
          <a:extLst>
            <a:ext uri="{FF2B5EF4-FFF2-40B4-BE49-F238E27FC236}">
              <a16:creationId xmlns:a16="http://schemas.microsoft.com/office/drawing/2014/main" id="{956F26CA-335D-4346-A102-DA033302997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3" name="Rectangle 4">
          <a:extLst>
            <a:ext uri="{FF2B5EF4-FFF2-40B4-BE49-F238E27FC236}">
              <a16:creationId xmlns:a16="http://schemas.microsoft.com/office/drawing/2014/main" id="{EA6D1BE6-C6D7-4593-A8D3-60F6AF40CE1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4" name="Rectangle 4">
          <a:extLst>
            <a:ext uri="{FF2B5EF4-FFF2-40B4-BE49-F238E27FC236}">
              <a16:creationId xmlns:a16="http://schemas.microsoft.com/office/drawing/2014/main" id="{B1C35023-E738-4CD2-A0FB-C037D42E5F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5" name="Rectangle 4">
          <a:extLst>
            <a:ext uri="{FF2B5EF4-FFF2-40B4-BE49-F238E27FC236}">
              <a16:creationId xmlns:a16="http://schemas.microsoft.com/office/drawing/2014/main" id="{30563FEC-C036-4B30-8C15-FBD78C69468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6" name="Rectangle 4">
          <a:extLst>
            <a:ext uri="{FF2B5EF4-FFF2-40B4-BE49-F238E27FC236}">
              <a16:creationId xmlns:a16="http://schemas.microsoft.com/office/drawing/2014/main" id="{78825930-0E9A-4681-86F5-16DFC74A246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7" name="Rectangle 4">
          <a:extLst>
            <a:ext uri="{FF2B5EF4-FFF2-40B4-BE49-F238E27FC236}">
              <a16:creationId xmlns:a16="http://schemas.microsoft.com/office/drawing/2014/main" id="{DC05B393-4D0B-4241-BA8D-A210091C39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8" name="Rectangle 4">
          <a:extLst>
            <a:ext uri="{FF2B5EF4-FFF2-40B4-BE49-F238E27FC236}">
              <a16:creationId xmlns:a16="http://schemas.microsoft.com/office/drawing/2014/main" id="{D73E50A8-EBF6-46E9-9F9F-EABC4CC6E33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599" name="Rectangle 4">
          <a:extLst>
            <a:ext uri="{FF2B5EF4-FFF2-40B4-BE49-F238E27FC236}">
              <a16:creationId xmlns:a16="http://schemas.microsoft.com/office/drawing/2014/main" id="{FDE35180-A0D7-4AF6-8267-9AB66B2300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0" name="Rectangle 4">
          <a:extLst>
            <a:ext uri="{FF2B5EF4-FFF2-40B4-BE49-F238E27FC236}">
              <a16:creationId xmlns:a16="http://schemas.microsoft.com/office/drawing/2014/main" id="{6BA8A1F3-FCB0-4891-B59E-B2D5B75E53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1" name="Rectangle 4">
          <a:extLst>
            <a:ext uri="{FF2B5EF4-FFF2-40B4-BE49-F238E27FC236}">
              <a16:creationId xmlns:a16="http://schemas.microsoft.com/office/drawing/2014/main" id="{B1A41D9A-B54C-45AE-9606-EBE76E072C4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2" name="Rectangle 4">
          <a:extLst>
            <a:ext uri="{FF2B5EF4-FFF2-40B4-BE49-F238E27FC236}">
              <a16:creationId xmlns:a16="http://schemas.microsoft.com/office/drawing/2014/main" id="{007FD9AB-B78B-4182-B45B-1892ABB3190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3" name="Rectangle 4">
          <a:extLst>
            <a:ext uri="{FF2B5EF4-FFF2-40B4-BE49-F238E27FC236}">
              <a16:creationId xmlns:a16="http://schemas.microsoft.com/office/drawing/2014/main" id="{2B55090C-B3B0-4B3D-B29F-F68CCAB280C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4" name="Rectangle 4">
          <a:extLst>
            <a:ext uri="{FF2B5EF4-FFF2-40B4-BE49-F238E27FC236}">
              <a16:creationId xmlns:a16="http://schemas.microsoft.com/office/drawing/2014/main" id="{3CC86917-1A92-4533-BC45-F43D2A2BED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5" name="Rectangle 4">
          <a:extLst>
            <a:ext uri="{FF2B5EF4-FFF2-40B4-BE49-F238E27FC236}">
              <a16:creationId xmlns:a16="http://schemas.microsoft.com/office/drawing/2014/main" id="{7DAAD32C-2F80-409A-9570-F4FB10109E5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6" name="Rectangle 4">
          <a:extLst>
            <a:ext uri="{FF2B5EF4-FFF2-40B4-BE49-F238E27FC236}">
              <a16:creationId xmlns:a16="http://schemas.microsoft.com/office/drawing/2014/main" id="{B458F849-0E8C-4501-81BF-6158AD98EB4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7" name="Rectangle 4">
          <a:extLst>
            <a:ext uri="{FF2B5EF4-FFF2-40B4-BE49-F238E27FC236}">
              <a16:creationId xmlns:a16="http://schemas.microsoft.com/office/drawing/2014/main" id="{8DDBC0BA-C61B-4BAA-9599-A37EF8978A5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8" name="Rectangle 4">
          <a:extLst>
            <a:ext uri="{FF2B5EF4-FFF2-40B4-BE49-F238E27FC236}">
              <a16:creationId xmlns:a16="http://schemas.microsoft.com/office/drawing/2014/main" id="{2D748F50-9906-4CC0-B3CC-9FB9CDE01B7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09" name="Rectangle 4">
          <a:extLst>
            <a:ext uri="{FF2B5EF4-FFF2-40B4-BE49-F238E27FC236}">
              <a16:creationId xmlns:a16="http://schemas.microsoft.com/office/drawing/2014/main" id="{B6A66DD3-4213-43B3-8F01-BC1587BF174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0" name="Rectangle 4">
          <a:extLst>
            <a:ext uri="{FF2B5EF4-FFF2-40B4-BE49-F238E27FC236}">
              <a16:creationId xmlns:a16="http://schemas.microsoft.com/office/drawing/2014/main" id="{7EFD0B41-50C8-47FF-86CC-E0535C2833A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1" name="Rectangle 4">
          <a:extLst>
            <a:ext uri="{FF2B5EF4-FFF2-40B4-BE49-F238E27FC236}">
              <a16:creationId xmlns:a16="http://schemas.microsoft.com/office/drawing/2014/main" id="{D7D9C551-4B27-479E-BCDF-3650BF16241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2" name="Rectangle 4">
          <a:extLst>
            <a:ext uri="{FF2B5EF4-FFF2-40B4-BE49-F238E27FC236}">
              <a16:creationId xmlns:a16="http://schemas.microsoft.com/office/drawing/2014/main" id="{9E535D52-CCBA-4AC8-99C0-BC8BE4D9006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3" name="Rectangle 4">
          <a:extLst>
            <a:ext uri="{FF2B5EF4-FFF2-40B4-BE49-F238E27FC236}">
              <a16:creationId xmlns:a16="http://schemas.microsoft.com/office/drawing/2014/main" id="{245CCA8C-FA35-4368-B076-3181668F1CE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4" name="Rectangle 4">
          <a:extLst>
            <a:ext uri="{FF2B5EF4-FFF2-40B4-BE49-F238E27FC236}">
              <a16:creationId xmlns:a16="http://schemas.microsoft.com/office/drawing/2014/main" id="{F7F499A4-0E75-44AC-9998-B16398915D7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15" name="Rectangle 4">
          <a:extLst>
            <a:ext uri="{FF2B5EF4-FFF2-40B4-BE49-F238E27FC236}">
              <a16:creationId xmlns:a16="http://schemas.microsoft.com/office/drawing/2014/main" id="{81FC4203-6914-42A6-99CC-99FDE6EB669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38100</xdr:rowOff>
    </xdr:to>
    <xdr:sp macro="" textlink="">
      <xdr:nvSpPr>
        <xdr:cNvPr id="616" name="Rectangle 5">
          <a:extLst>
            <a:ext uri="{FF2B5EF4-FFF2-40B4-BE49-F238E27FC236}">
              <a16:creationId xmlns:a16="http://schemas.microsoft.com/office/drawing/2014/main" id="{BB72498D-859F-4C62-92E3-0B3A37D8A260}"/>
            </a:ext>
          </a:extLst>
        </xdr:cNvPr>
        <xdr:cNvSpPr>
          <a:spLocks noChangeArrowheads="1"/>
        </xdr:cNvSpPr>
      </xdr:nvSpPr>
      <xdr:spPr>
        <a:xfrm>
          <a:off x="2695575" y="58121550"/>
          <a:ext cx="767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17" name="Rectangle 4">
          <a:extLst>
            <a:ext uri="{FF2B5EF4-FFF2-40B4-BE49-F238E27FC236}">
              <a16:creationId xmlns:a16="http://schemas.microsoft.com/office/drawing/2014/main" id="{0E0A6465-DFD3-4B64-BF59-03D4F53CBA0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18" name="Rectangle 5">
          <a:extLst>
            <a:ext uri="{FF2B5EF4-FFF2-40B4-BE49-F238E27FC236}">
              <a16:creationId xmlns:a16="http://schemas.microsoft.com/office/drawing/2014/main" id="{80459E2B-0941-488F-B9A0-278FCF720C8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19" name="Rectangle 4">
          <a:extLst>
            <a:ext uri="{FF2B5EF4-FFF2-40B4-BE49-F238E27FC236}">
              <a16:creationId xmlns:a16="http://schemas.microsoft.com/office/drawing/2014/main" id="{CCA2A76F-4EAA-469E-BE60-25B99CDB1C5C}"/>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190500" cy="480638"/>
    <xdr:sp macro="" textlink="">
      <xdr:nvSpPr>
        <xdr:cNvPr id="620" name="Rectangle 4">
          <a:extLst>
            <a:ext uri="{FF2B5EF4-FFF2-40B4-BE49-F238E27FC236}">
              <a16:creationId xmlns:a16="http://schemas.microsoft.com/office/drawing/2014/main" id="{AE1E0FF9-426D-4AB5-B46C-7438876BAAA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621" name="Rectangle 4">
          <a:extLst>
            <a:ext uri="{FF2B5EF4-FFF2-40B4-BE49-F238E27FC236}">
              <a16:creationId xmlns:a16="http://schemas.microsoft.com/office/drawing/2014/main" id="{2B42A109-B4CB-4992-A7AD-23264B9DE93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22" name="Rectangle 5">
          <a:extLst>
            <a:ext uri="{FF2B5EF4-FFF2-40B4-BE49-F238E27FC236}">
              <a16:creationId xmlns:a16="http://schemas.microsoft.com/office/drawing/2014/main" id="{DF77C188-4CD7-46D3-AF62-4BA91C90C979}"/>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23" name="Rectangle 4">
          <a:extLst>
            <a:ext uri="{FF2B5EF4-FFF2-40B4-BE49-F238E27FC236}">
              <a16:creationId xmlns:a16="http://schemas.microsoft.com/office/drawing/2014/main" id="{8B5EF2C3-F6FB-4642-B86C-EE48D3FB2DB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24" name="Rectangle 5">
          <a:extLst>
            <a:ext uri="{FF2B5EF4-FFF2-40B4-BE49-F238E27FC236}">
              <a16:creationId xmlns:a16="http://schemas.microsoft.com/office/drawing/2014/main" id="{094AF738-E2C7-486B-9E3F-3143DCCED839}"/>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25" name="Rectangle 4">
          <a:extLst>
            <a:ext uri="{FF2B5EF4-FFF2-40B4-BE49-F238E27FC236}">
              <a16:creationId xmlns:a16="http://schemas.microsoft.com/office/drawing/2014/main" id="{D5ADB22B-A65F-48B3-AF2A-E56A1AE58C68}"/>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26" name="Rectangle 5">
          <a:extLst>
            <a:ext uri="{FF2B5EF4-FFF2-40B4-BE49-F238E27FC236}">
              <a16:creationId xmlns:a16="http://schemas.microsoft.com/office/drawing/2014/main" id="{7E1DEAC8-98CA-4610-A899-8D73402E5E3F}"/>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27" name="Rectangle 4">
          <a:extLst>
            <a:ext uri="{FF2B5EF4-FFF2-40B4-BE49-F238E27FC236}">
              <a16:creationId xmlns:a16="http://schemas.microsoft.com/office/drawing/2014/main" id="{D13457E9-2F9D-480A-A473-ADA350AF17B9}"/>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28" name="Rectangle 5">
          <a:extLst>
            <a:ext uri="{FF2B5EF4-FFF2-40B4-BE49-F238E27FC236}">
              <a16:creationId xmlns:a16="http://schemas.microsoft.com/office/drawing/2014/main" id="{8D1BECAC-3CC7-4E8B-9306-E786851DF68B}"/>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29" name="Rectangle 4">
          <a:extLst>
            <a:ext uri="{FF2B5EF4-FFF2-40B4-BE49-F238E27FC236}">
              <a16:creationId xmlns:a16="http://schemas.microsoft.com/office/drawing/2014/main" id="{D7B3B5BB-5347-42B6-8ED5-AFD2C2D1A72C}"/>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30" name="Rectangle 5">
          <a:extLst>
            <a:ext uri="{FF2B5EF4-FFF2-40B4-BE49-F238E27FC236}">
              <a16:creationId xmlns:a16="http://schemas.microsoft.com/office/drawing/2014/main" id="{A20769FA-E78B-4248-92C1-AF749E507B41}"/>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31" name="Rectangle 4">
          <a:extLst>
            <a:ext uri="{FF2B5EF4-FFF2-40B4-BE49-F238E27FC236}">
              <a16:creationId xmlns:a16="http://schemas.microsoft.com/office/drawing/2014/main" id="{8CE3D509-BEEA-4497-AAEF-DFD0C7C3E6FC}"/>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2085975</xdr:colOff>
      <xdr:row>86</xdr:row>
      <xdr:rowOff>0</xdr:rowOff>
    </xdr:from>
    <xdr:to>
      <xdr:col>1</xdr:col>
      <xdr:colOff>2093653</xdr:colOff>
      <xdr:row>86</xdr:row>
      <xdr:rowOff>31115</xdr:rowOff>
    </xdr:to>
    <xdr:sp macro="" textlink="">
      <xdr:nvSpPr>
        <xdr:cNvPr id="632" name="Rectangle 4">
          <a:extLst>
            <a:ext uri="{FF2B5EF4-FFF2-40B4-BE49-F238E27FC236}">
              <a16:creationId xmlns:a16="http://schemas.microsoft.com/office/drawing/2014/main" id="{C4D622DB-25DD-4F3A-AEA4-306D4DAC554D}"/>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33" name="Rectangle 5">
          <a:extLst>
            <a:ext uri="{FF2B5EF4-FFF2-40B4-BE49-F238E27FC236}">
              <a16:creationId xmlns:a16="http://schemas.microsoft.com/office/drawing/2014/main" id="{EC59D017-7FE1-4995-884A-6701E567A85A}"/>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34" name="Rectangle 4">
          <a:extLst>
            <a:ext uri="{FF2B5EF4-FFF2-40B4-BE49-F238E27FC236}">
              <a16:creationId xmlns:a16="http://schemas.microsoft.com/office/drawing/2014/main" id="{B0664C9D-AF6B-4109-A031-E732CD7B6022}"/>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35" name="Rectangle 5">
          <a:extLst>
            <a:ext uri="{FF2B5EF4-FFF2-40B4-BE49-F238E27FC236}">
              <a16:creationId xmlns:a16="http://schemas.microsoft.com/office/drawing/2014/main" id="{67017601-7EFA-4AEE-B18F-9D96716FD4D9}"/>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36" name="Rectangle 4">
          <a:extLst>
            <a:ext uri="{FF2B5EF4-FFF2-40B4-BE49-F238E27FC236}">
              <a16:creationId xmlns:a16="http://schemas.microsoft.com/office/drawing/2014/main" id="{026C3922-446B-40C7-B65C-CE3D8463B949}"/>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31115</xdr:rowOff>
    </xdr:to>
    <xdr:sp macro="" textlink="">
      <xdr:nvSpPr>
        <xdr:cNvPr id="637" name="Rectangle 5">
          <a:extLst>
            <a:ext uri="{FF2B5EF4-FFF2-40B4-BE49-F238E27FC236}">
              <a16:creationId xmlns:a16="http://schemas.microsoft.com/office/drawing/2014/main" id="{86502F94-E524-4382-98C2-4FB24095EA21}"/>
            </a:ext>
          </a:extLst>
        </xdr:cNvPr>
        <xdr:cNvSpPr>
          <a:spLocks noChangeArrowheads="1"/>
        </xdr:cNvSpPr>
      </xdr:nvSpPr>
      <xdr:spPr>
        <a:xfrm>
          <a:off x="2695575" y="58121550"/>
          <a:ext cx="7678" cy="342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38" name="Rectangle 4">
          <a:extLst>
            <a:ext uri="{FF2B5EF4-FFF2-40B4-BE49-F238E27FC236}">
              <a16:creationId xmlns:a16="http://schemas.microsoft.com/office/drawing/2014/main" id="{56F95882-E906-487A-927E-B84E80FF57F4}"/>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2085975</xdr:colOff>
      <xdr:row>86</xdr:row>
      <xdr:rowOff>0</xdr:rowOff>
    </xdr:from>
    <xdr:to>
      <xdr:col>1</xdr:col>
      <xdr:colOff>2093653</xdr:colOff>
      <xdr:row>86</xdr:row>
      <xdr:rowOff>34925</xdr:rowOff>
    </xdr:to>
    <xdr:sp macro="" textlink="">
      <xdr:nvSpPr>
        <xdr:cNvPr id="639" name="Rectangle 5">
          <a:extLst>
            <a:ext uri="{FF2B5EF4-FFF2-40B4-BE49-F238E27FC236}">
              <a16:creationId xmlns:a16="http://schemas.microsoft.com/office/drawing/2014/main" id="{A7C6AA18-505C-4758-8061-97C3D8B1B934}"/>
            </a:ext>
          </a:extLst>
        </xdr:cNvPr>
        <xdr:cNvSpPr>
          <a:spLocks noChangeArrowheads="1"/>
        </xdr:cNvSpPr>
      </xdr:nvSpPr>
      <xdr:spPr>
        <a:xfrm>
          <a:off x="2695575" y="58121550"/>
          <a:ext cx="7678"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2085975</xdr:colOff>
      <xdr:row>86</xdr:row>
      <xdr:rowOff>0</xdr:rowOff>
    </xdr:from>
    <xdr:ext cx="806196" cy="25343"/>
    <xdr:sp macro="" textlink="">
      <xdr:nvSpPr>
        <xdr:cNvPr id="640" name="Rectangle 4">
          <a:extLst>
            <a:ext uri="{FF2B5EF4-FFF2-40B4-BE49-F238E27FC236}">
              <a16:creationId xmlns:a16="http://schemas.microsoft.com/office/drawing/2014/main" id="{1527157D-C5E2-4F4A-9A92-097E71A3FDDD}"/>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1" name="Rectangle 5">
          <a:extLst>
            <a:ext uri="{FF2B5EF4-FFF2-40B4-BE49-F238E27FC236}">
              <a16:creationId xmlns:a16="http://schemas.microsoft.com/office/drawing/2014/main" id="{96D37B22-CD24-4410-A5C0-019AD641A214}"/>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724"/>
    <xdr:sp macro="" textlink="">
      <xdr:nvSpPr>
        <xdr:cNvPr id="642" name="Rectangle 4">
          <a:extLst>
            <a:ext uri="{FF2B5EF4-FFF2-40B4-BE49-F238E27FC236}">
              <a16:creationId xmlns:a16="http://schemas.microsoft.com/office/drawing/2014/main" id="{65D267EA-9CB5-4F30-A390-8E6D8228020E}"/>
            </a:ext>
          </a:extLst>
        </xdr:cNvPr>
        <xdr:cNvSpPr>
          <a:spLocks noChangeArrowheads="1"/>
        </xdr:cNvSpPr>
      </xdr:nvSpPr>
      <xdr:spPr>
        <a:xfrm>
          <a:off x="2695575" y="58121550"/>
          <a:ext cx="806196" cy="25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3" name="Rectangle 4">
          <a:extLst>
            <a:ext uri="{FF2B5EF4-FFF2-40B4-BE49-F238E27FC236}">
              <a16:creationId xmlns:a16="http://schemas.microsoft.com/office/drawing/2014/main" id="{0033FB56-DC23-4566-86D1-50FD92588963}"/>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806196" cy="25343"/>
    <xdr:sp macro="" textlink="">
      <xdr:nvSpPr>
        <xdr:cNvPr id="644" name="Rectangle 5">
          <a:extLst>
            <a:ext uri="{FF2B5EF4-FFF2-40B4-BE49-F238E27FC236}">
              <a16:creationId xmlns:a16="http://schemas.microsoft.com/office/drawing/2014/main" id="{E0C519F7-C9B6-4124-9221-C274C0053193}"/>
            </a:ext>
          </a:extLst>
        </xdr:cNvPr>
        <xdr:cNvSpPr>
          <a:spLocks noChangeArrowheads="1"/>
        </xdr:cNvSpPr>
      </xdr:nvSpPr>
      <xdr:spPr>
        <a:xfrm>
          <a:off x="2695575" y="58121550"/>
          <a:ext cx="806196" cy="253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5" name="Rectangle 4">
          <a:extLst>
            <a:ext uri="{FF2B5EF4-FFF2-40B4-BE49-F238E27FC236}">
              <a16:creationId xmlns:a16="http://schemas.microsoft.com/office/drawing/2014/main" id="{EBC99C1C-F2F4-45B6-887C-939D0363F7C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6" name="Rectangle 4">
          <a:extLst>
            <a:ext uri="{FF2B5EF4-FFF2-40B4-BE49-F238E27FC236}">
              <a16:creationId xmlns:a16="http://schemas.microsoft.com/office/drawing/2014/main" id="{DA80813A-8FA9-49CE-AEFC-06514E74D03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7" name="Rectangle 4">
          <a:extLst>
            <a:ext uri="{FF2B5EF4-FFF2-40B4-BE49-F238E27FC236}">
              <a16:creationId xmlns:a16="http://schemas.microsoft.com/office/drawing/2014/main" id="{8D7C4551-4CD9-461D-8015-CC5B47912F5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8" name="Rectangle 4">
          <a:extLst>
            <a:ext uri="{FF2B5EF4-FFF2-40B4-BE49-F238E27FC236}">
              <a16:creationId xmlns:a16="http://schemas.microsoft.com/office/drawing/2014/main" id="{6B579404-05CD-4637-9A3E-8FAAEC18968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49" name="Rectangle 4">
          <a:extLst>
            <a:ext uri="{FF2B5EF4-FFF2-40B4-BE49-F238E27FC236}">
              <a16:creationId xmlns:a16="http://schemas.microsoft.com/office/drawing/2014/main" id="{DC6BD31E-7301-4895-8D0D-53DB0931177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0" name="Rectangle 4">
          <a:extLst>
            <a:ext uri="{FF2B5EF4-FFF2-40B4-BE49-F238E27FC236}">
              <a16:creationId xmlns:a16="http://schemas.microsoft.com/office/drawing/2014/main" id="{070A5050-494E-4CF8-B5A8-5D913DD615B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1" name="Rectangle 4">
          <a:extLst>
            <a:ext uri="{FF2B5EF4-FFF2-40B4-BE49-F238E27FC236}">
              <a16:creationId xmlns:a16="http://schemas.microsoft.com/office/drawing/2014/main" id="{9BEF7CA0-07C1-4919-B431-E06E60B5CA1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2" name="Rectangle 4">
          <a:extLst>
            <a:ext uri="{FF2B5EF4-FFF2-40B4-BE49-F238E27FC236}">
              <a16:creationId xmlns:a16="http://schemas.microsoft.com/office/drawing/2014/main" id="{ADD8DC6B-08E3-4BC5-9FDD-CF9F12C7733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3" name="Rectangle 4">
          <a:extLst>
            <a:ext uri="{FF2B5EF4-FFF2-40B4-BE49-F238E27FC236}">
              <a16:creationId xmlns:a16="http://schemas.microsoft.com/office/drawing/2014/main" id="{4F65495E-6D88-4111-A68B-9B9B0DFB98B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4" name="Rectangle 4">
          <a:extLst>
            <a:ext uri="{FF2B5EF4-FFF2-40B4-BE49-F238E27FC236}">
              <a16:creationId xmlns:a16="http://schemas.microsoft.com/office/drawing/2014/main" id="{C998531D-FE24-49CE-9AA2-1C6183B56CC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5" name="Rectangle 4">
          <a:extLst>
            <a:ext uri="{FF2B5EF4-FFF2-40B4-BE49-F238E27FC236}">
              <a16:creationId xmlns:a16="http://schemas.microsoft.com/office/drawing/2014/main" id="{9953C221-EA22-43B8-A437-E6168A9F9F2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6" name="Rectangle 4">
          <a:extLst>
            <a:ext uri="{FF2B5EF4-FFF2-40B4-BE49-F238E27FC236}">
              <a16:creationId xmlns:a16="http://schemas.microsoft.com/office/drawing/2014/main" id="{C12E9D15-1633-4B21-8FFA-D60750D9AA4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7" name="Rectangle 4">
          <a:extLst>
            <a:ext uri="{FF2B5EF4-FFF2-40B4-BE49-F238E27FC236}">
              <a16:creationId xmlns:a16="http://schemas.microsoft.com/office/drawing/2014/main" id="{1F295B2F-C9AF-4E7E-A785-1648C848D4F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8" name="Rectangle 4">
          <a:extLst>
            <a:ext uri="{FF2B5EF4-FFF2-40B4-BE49-F238E27FC236}">
              <a16:creationId xmlns:a16="http://schemas.microsoft.com/office/drawing/2014/main" id="{92BF0740-FDBD-4B53-B2AE-52724CE8780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59" name="Rectangle 4">
          <a:extLst>
            <a:ext uri="{FF2B5EF4-FFF2-40B4-BE49-F238E27FC236}">
              <a16:creationId xmlns:a16="http://schemas.microsoft.com/office/drawing/2014/main" id="{E48A522D-B749-4610-B792-24B513DB290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0" name="Rectangle 4">
          <a:extLst>
            <a:ext uri="{FF2B5EF4-FFF2-40B4-BE49-F238E27FC236}">
              <a16:creationId xmlns:a16="http://schemas.microsoft.com/office/drawing/2014/main" id="{1965FD51-E8AC-44DD-A460-D29E05A916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1" name="Rectangle 4">
          <a:extLst>
            <a:ext uri="{FF2B5EF4-FFF2-40B4-BE49-F238E27FC236}">
              <a16:creationId xmlns:a16="http://schemas.microsoft.com/office/drawing/2014/main" id="{98ADBF82-398C-4ED1-8243-B939CA49782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2" name="Rectangle 4">
          <a:extLst>
            <a:ext uri="{FF2B5EF4-FFF2-40B4-BE49-F238E27FC236}">
              <a16:creationId xmlns:a16="http://schemas.microsoft.com/office/drawing/2014/main" id="{2B194845-FD79-412F-8947-2FA88BD268F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3" name="Rectangle 4">
          <a:extLst>
            <a:ext uri="{FF2B5EF4-FFF2-40B4-BE49-F238E27FC236}">
              <a16:creationId xmlns:a16="http://schemas.microsoft.com/office/drawing/2014/main" id="{8AE85FE0-6269-4A5E-880E-934C01F9069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4" name="Rectangle 4">
          <a:extLst>
            <a:ext uri="{FF2B5EF4-FFF2-40B4-BE49-F238E27FC236}">
              <a16:creationId xmlns:a16="http://schemas.microsoft.com/office/drawing/2014/main" id="{5130DAF8-6EC1-4ECA-9ED3-0E05743B527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5" name="Rectangle 4">
          <a:extLst>
            <a:ext uri="{FF2B5EF4-FFF2-40B4-BE49-F238E27FC236}">
              <a16:creationId xmlns:a16="http://schemas.microsoft.com/office/drawing/2014/main" id="{AB3C95AC-1B38-4256-BE8A-0822805335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6" name="Rectangle 4">
          <a:extLst>
            <a:ext uri="{FF2B5EF4-FFF2-40B4-BE49-F238E27FC236}">
              <a16:creationId xmlns:a16="http://schemas.microsoft.com/office/drawing/2014/main" id="{5D72F4FC-C052-462D-BCBC-5079CF66046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7" name="Rectangle 4">
          <a:extLst>
            <a:ext uri="{FF2B5EF4-FFF2-40B4-BE49-F238E27FC236}">
              <a16:creationId xmlns:a16="http://schemas.microsoft.com/office/drawing/2014/main" id="{279F0A4F-B895-4AE3-83C3-85D8DB7BAFE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8" name="Rectangle 4">
          <a:extLst>
            <a:ext uri="{FF2B5EF4-FFF2-40B4-BE49-F238E27FC236}">
              <a16:creationId xmlns:a16="http://schemas.microsoft.com/office/drawing/2014/main" id="{DA284D7B-3AEB-47EE-A81E-169530519DB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69" name="Rectangle 4">
          <a:extLst>
            <a:ext uri="{FF2B5EF4-FFF2-40B4-BE49-F238E27FC236}">
              <a16:creationId xmlns:a16="http://schemas.microsoft.com/office/drawing/2014/main" id="{99D46E7D-1D5E-44C5-A324-55C2AD21C27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0" name="Rectangle 4">
          <a:extLst>
            <a:ext uri="{FF2B5EF4-FFF2-40B4-BE49-F238E27FC236}">
              <a16:creationId xmlns:a16="http://schemas.microsoft.com/office/drawing/2014/main" id="{CD336073-D7D4-40DB-BCD7-C3A9C0789DC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1" name="Rectangle 4">
          <a:extLst>
            <a:ext uri="{FF2B5EF4-FFF2-40B4-BE49-F238E27FC236}">
              <a16:creationId xmlns:a16="http://schemas.microsoft.com/office/drawing/2014/main" id="{82C9DACE-3B94-4599-82DF-5EEC9CBD4D1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2" name="Rectangle 4">
          <a:extLst>
            <a:ext uri="{FF2B5EF4-FFF2-40B4-BE49-F238E27FC236}">
              <a16:creationId xmlns:a16="http://schemas.microsoft.com/office/drawing/2014/main" id="{A69C7DA8-4639-412A-B37A-5A59C2D050C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3" name="Rectangle 4">
          <a:extLst>
            <a:ext uri="{FF2B5EF4-FFF2-40B4-BE49-F238E27FC236}">
              <a16:creationId xmlns:a16="http://schemas.microsoft.com/office/drawing/2014/main" id="{49CCE88C-CB28-4682-8583-47F34B5E92B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4" name="Rectangle 4">
          <a:extLst>
            <a:ext uri="{FF2B5EF4-FFF2-40B4-BE49-F238E27FC236}">
              <a16:creationId xmlns:a16="http://schemas.microsoft.com/office/drawing/2014/main" id="{9B1EDCA2-22C5-4C33-9116-8994ADDBA68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5" name="Rectangle 4">
          <a:extLst>
            <a:ext uri="{FF2B5EF4-FFF2-40B4-BE49-F238E27FC236}">
              <a16:creationId xmlns:a16="http://schemas.microsoft.com/office/drawing/2014/main" id="{72AE0A00-E8A6-4E12-8EAF-FAEC32DEED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6" name="Rectangle 4">
          <a:extLst>
            <a:ext uri="{FF2B5EF4-FFF2-40B4-BE49-F238E27FC236}">
              <a16:creationId xmlns:a16="http://schemas.microsoft.com/office/drawing/2014/main" id="{E046118E-06B8-4434-84A8-8E08A0CFDAF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7" name="Rectangle 4">
          <a:extLst>
            <a:ext uri="{FF2B5EF4-FFF2-40B4-BE49-F238E27FC236}">
              <a16:creationId xmlns:a16="http://schemas.microsoft.com/office/drawing/2014/main" id="{71F36A75-3863-4F25-A907-AD24C1D1A89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8" name="Rectangle 4">
          <a:extLst>
            <a:ext uri="{FF2B5EF4-FFF2-40B4-BE49-F238E27FC236}">
              <a16:creationId xmlns:a16="http://schemas.microsoft.com/office/drawing/2014/main" id="{6564319C-D033-4C63-A1E7-AE4CAF41ACB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79" name="Rectangle 4">
          <a:extLst>
            <a:ext uri="{FF2B5EF4-FFF2-40B4-BE49-F238E27FC236}">
              <a16:creationId xmlns:a16="http://schemas.microsoft.com/office/drawing/2014/main" id="{AB738640-FABE-4E75-932B-D53A0A722C8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0" name="Rectangle 4">
          <a:extLst>
            <a:ext uri="{FF2B5EF4-FFF2-40B4-BE49-F238E27FC236}">
              <a16:creationId xmlns:a16="http://schemas.microsoft.com/office/drawing/2014/main" id="{5AC1C6A4-03C2-4775-BA2D-849C1340B0F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1" name="Rectangle 4">
          <a:extLst>
            <a:ext uri="{FF2B5EF4-FFF2-40B4-BE49-F238E27FC236}">
              <a16:creationId xmlns:a16="http://schemas.microsoft.com/office/drawing/2014/main" id="{110FA1C1-10CF-4A03-9D48-01387FD479D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2" name="Rectangle 4">
          <a:extLst>
            <a:ext uri="{FF2B5EF4-FFF2-40B4-BE49-F238E27FC236}">
              <a16:creationId xmlns:a16="http://schemas.microsoft.com/office/drawing/2014/main" id="{4A83B4B4-E24F-4C8A-A932-B84C2BF8B2B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3" name="Rectangle 4">
          <a:extLst>
            <a:ext uri="{FF2B5EF4-FFF2-40B4-BE49-F238E27FC236}">
              <a16:creationId xmlns:a16="http://schemas.microsoft.com/office/drawing/2014/main" id="{A434731F-C0A9-4E5A-882B-7DA0051DC4D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4" name="Rectangle 4">
          <a:extLst>
            <a:ext uri="{FF2B5EF4-FFF2-40B4-BE49-F238E27FC236}">
              <a16:creationId xmlns:a16="http://schemas.microsoft.com/office/drawing/2014/main" id="{FEEBC07F-33EF-4BB2-AA2C-0F93C4E7B20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5" name="Rectangle 4">
          <a:extLst>
            <a:ext uri="{FF2B5EF4-FFF2-40B4-BE49-F238E27FC236}">
              <a16:creationId xmlns:a16="http://schemas.microsoft.com/office/drawing/2014/main" id="{365212C0-D71D-4236-96EA-942EDE7366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6" name="Rectangle 4">
          <a:extLst>
            <a:ext uri="{FF2B5EF4-FFF2-40B4-BE49-F238E27FC236}">
              <a16:creationId xmlns:a16="http://schemas.microsoft.com/office/drawing/2014/main" id="{BCC78842-F44A-4F23-A31F-2FCC9BF4EE3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7" name="Rectangle 4">
          <a:extLst>
            <a:ext uri="{FF2B5EF4-FFF2-40B4-BE49-F238E27FC236}">
              <a16:creationId xmlns:a16="http://schemas.microsoft.com/office/drawing/2014/main" id="{210492F9-3D53-47F3-90ED-388C4CBBF52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8" name="Rectangle 4">
          <a:extLst>
            <a:ext uri="{FF2B5EF4-FFF2-40B4-BE49-F238E27FC236}">
              <a16:creationId xmlns:a16="http://schemas.microsoft.com/office/drawing/2014/main" id="{B50633D0-EC33-4B7F-8DB5-DE1D8849820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89" name="Rectangle 4">
          <a:extLst>
            <a:ext uri="{FF2B5EF4-FFF2-40B4-BE49-F238E27FC236}">
              <a16:creationId xmlns:a16="http://schemas.microsoft.com/office/drawing/2014/main" id="{FAB916F0-7633-4CE5-A1EC-7710CB8B98A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0" name="Rectangle 4">
          <a:extLst>
            <a:ext uri="{FF2B5EF4-FFF2-40B4-BE49-F238E27FC236}">
              <a16:creationId xmlns:a16="http://schemas.microsoft.com/office/drawing/2014/main" id="{EE388DAC-7D32-4FF1-A545-68D3CDBA05C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1" name="Rectangle 4">
          <a:extLst>
            <a:ext uri="{FF2B5EF4-FFF2-40B4-BE49-F238E27FC236}">
              <a16:creationId xmlns:a16="http://schemas.microsoft.com/office/drawing/2014/main" id="{57E4071B-EFC0-4755-929E-A9827EDD61D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2" name="Rectangle 4">
          <a:extLst>
            <a:ext uri="{FF2B5EF4-FFF2-40B4-BE49-F238E27FC236}">
              <a16:creationId xmlns:a16="http://schemas.microsoft.com/office/drawing/2014/main" id="{5FAE3A42-FAD1-4C7A-BF74-E8B55F7B3FC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3" name="Rectangle 4">
          <a:extLst>
            <a:ext uri="{FF2B5EF4-FFF2-40B4-BE49-F238E27FC236}">
              <a16:creationId xmlns:a16="http://schemas.microsoft.com/office/drawing/2014/main" id="{E978DEF2-BC86-471F-A6EF-900226C0744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4" name="Rectangle 4">
          <a:extLst>
            <a:ext uri="{FF2B5EF4-FFF2-40B4-BE49-F238E27FC236}">
              <a16:creationId xmlns:a16="http://schemas.microsoft.com/office/drawing/2014/main" id="{527F84C1-1322-4E8F-8B40-384C086FFEE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5" name="Rectangle 4">
          <a:extLst>
            <a:ext uri="{FF2B5EF4-FFF2-40B4-BE49-F238E27FC236}">
              <a16:creationId xmlns:a16="http://schemas.microsoft.com/office/drawing/2014/main" id="{7D4B861B-BF4F-4261-B721-10535B9FE94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6" name="Rectangle 4">
          <a:extLst>
            <a:ext uri="{FF2B5EF4-FFF2-40B4-BE49-F238E27FC236}">
              <a16:creationId xmlns:a16="http://schemas.microsoft.com/office/drawing/2014/main" id="{05744D98-A27C-45F1-8F39-651399C0C66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7" name="Rectangle 4">
          <a:extLst>
            <a:ext uri="{FF2B5EF4-FFF2-40B4-BE49-F238E27FC236}">
              <a16:creationId xmlns:a16="http://schemas.microsoft.com/office/drawing/2014/main" id="{58A48F6A-9D81-4DB0-A2C1-96E7A8A8B11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8" name="Rectangle 4">
          <a:extLst>
            <a:ext uri="{FF2B5EF4-FFF2-40B4-BE49-F238E27FC236}">
              <a16:creationId xmlns:a16="http://schemas.microsoft.com/office/drawing/2014/main" id="{0EFF0FB3-AB62-45DC-8247-A4FCDB69396B}"/>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699" name="Rectangle 4">
          <a:extLst>
            <a:ext uri="{FF2B5EF4-FFF2-40B4-BE49-F238E27FC236}">
              <a16:creationId xmlns:a16="http://schemas.microsoft.com/office/drawing/2014/main" id="{BFE10CBC-F527-43B4-9648-4A709FA33F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0" name="Rectangle 4">
          <a:extLst>
            <a:ext uri="{FF2B5EF4-FFF2-40B4-BE49-F238E27FC236}">
              <a16:creationId xmlns:a16="http://schemas.microsoft.com/office/drawing/2014/main" id="{7826DDB4-336C-4D34-A633-8E3BF8EBB7E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1" name="Rectangle 4">
          <a:extLst>
            <a:ext uri="{FF2B5EF4-FFF2-40B4-BE49-F238E27FC236}">
              <a16:creationId xmlns:a16="http://schemas.microsoft.com/office/drawing/2014/main" id="{3B039AE3-276C-4EF6-B994-1FC170BFFCEA}"/>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2" name="Rectangle 4">
          <a:extLst>
            <a:ext uri="{FF2B5EF4-FFF2-40B4-BE49-F238E27FC236}">
              <a16:creationId xmlns:a16="http://schemas.microsoft.com/office/drawing/2014/main" id="{6669380C-F95D-494C-A6A6-51F4D81EB13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3" name="Rectangle 4">
          <a:extLst>
            <a:ext uri="{FF2B5EF4-FFF2-40B4-BE49-F238E27FC236}">
              <a16:creationId xmlns:a16="http://schemas.microsoft.com/office/drawing/2014/main" id="{84753AD8-7648-4AF8-B1D2-DBCE1EC8CF6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4" name="Rectangle 4">
          <a:extLst>
            <a:ext uri="{FF2B5EF4-FFF2-40B4-BE49-F238E27FC236}">
              <a16:creationId xmlns:a16="http://schemas.microsoft.com/office/drawing/2014/main" id="{322FBECE-5F2C-4481-BE88-730DDE9966C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5" name="Rectangle 4">
          <a:extLst>
            <a:ext uri="{FF2B5EF4-FFF2-40B4-BE49-F238E27FC236}">
              <a16:creationId xmlns:a16="http://schemas.microsoft.com/office/drawing/2014/main" id="{F36050BA-A5FA-438E-A6A1-ADF07FFDEA2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6" name="Rectangle 4">
          <a:extLst>
            <a:ext uri="{FF2B5EF4-FFF2-40B4-BE49-F238E27FC236}">
              <a16:creationId xmlns:a16="http://schemas.microsoft.com/office/drawing/2014/main" id="{77265482-4723-4D87-A967-73655A44CB1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7" name="Rectangle 4">
          <a:extLst>
            <a:ext uri="{FF2B5EF4-FFF2-40B4-BE49-F238E27FC236}">
              <a16:creationId xmlns:a16="http://schemas.microsoft.com/office/drawing/2014/main" id="{DC7BB78A-DA3A-4114-B778-2FCD87133CA6}"/>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8" name="Rectangle 4">
          <a:extLst>
            <a:ext uri="{FF2B5EF4-FFF2-40B4-BE49-F238E27FC236}">
              <a16:creationId xmlns:a16="http://schemas.microsoft.com/office/drawing/2014/main" id="{9DD248CB-80F7-41D5-8715-C317ED3DEE5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09" name="Rectangle 4">
          <a:extLst>
            <a:ext uri="{FF2B5EF4-FFF2-40B4-BE49-F238E27FC236}">
              <a16:creationId xmlns:a16="http://schemas.microsoft.com/office/drawing/2014/main" id="{71128E35-0BAD-40FD-B9C6-EB5D271CDFA8}"/>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0" name="Rectangle 4">
          <a:extLst>
            <a:ext uri="{FF2B5EF4-FFF2-40B4-BE49-F238E27FC236}">
              <a16:creationId xmlns:a16="http://schemas.microsoft.com/office/drawing/2014/main" id="{8D97C95A-8616-4BE4-9ACB-1F86748C429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1" name="Rectangle 4">
          <a:extLst>
            <a:ext uri="{FF2B5EF4-FFF2-40B4-BE49-F238E27FC236}">
              <a16:creationId xmlns:a16="http://schemas.microsoft.com/office/drawing/2014/main" id="{4F8ADA32-7DE6-418D-8441-2722DEEDDCB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2" name="Rectangle 4">
          <a:extLst>
            <a:ext uri="{FF2B5EF4-FFF2-40B4-BE49-F238E27FC236}">
              <a16:creationId xmlns:a16="http://schemas.microsoft.com/office/drawing/2014/main" id="{FF033A95-EDAF-4177-96EF-D08BF04BE414}"/>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3" name="Rectangle 4">
          <a:extLst>
            <a:ext uri="{FF2B5EF4-FFF2-40B4-BE49-F238E27FC236}">
              <a16:creationId xmlns:a16="http://schemas.microsoft.com/office/drawing/2014/main" id="{8EE2BCE2-F97E-447A-8A5F-3FA08362F5E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4" name="Rectangle 4">
          <a:extLst>
            <a:ext uri="{FF2B5EF4-FFF2-40B4-BE49-F238E27FC236}">
              <a16:creationId xmlns:a16="http://schemas.microsoft.com/office/drawing/2014/main" id="{E424B23F-FAA8-4D83-B542-F4E07C294F7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5" name="Rectangle 4">
          <a:extLst>
            <a:ext uri="{FF2B5EF4-FFF2-40B4-BE49-F238E27FC236}">
              <a16:creationId xmlns:a16="http://schemas.microsoft.com/office/drawing/2014/main" id="{B8820CB0-4B1A-4DC4-BFAE-07771707650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6" name="Rectangle 5">
          <a:extLst>
            <a:ext uri="{FF2B5EF4-FFF2-40B4-BE49-F238E27FC236}">
              <a16:creationId xmlns:a16="http://schemas.microsoft.com/office/drawing/2014/main" id="{23A8FDD9-C6F2-4B77-AA01-89438AF7867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17" name="Rectangle 4">
          <a:extLst>
            <a:ext uri="{FF2B5EF4-FFF2-40B4-BE49-F238E27FC236}">
              <a16:creationId xmlns:a16="http://schemas.microsoft.com/office/drawing/2014/main" id="{231E1AE7-055A-485E-A56B-2EAB91AC057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8" name="Rectangle 4">
          <a:extLst>
            <a:ext uri="{FF2B5EF4-FFF2-40B4-BE49-F238E27FC236}">
              <a16:creationId xmlns:a16="http://schemas.microsoft.com/office/drawing/2014/main" id="{ECBA2196-2B85-4593-A115-D95D42CFA21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19" name="Rectangle 5">
          <a:extLst>
            <a:ext uri="{FF2B5EF4-FFF2-40B4-BE49-F238E27FC236}">
              <a16:creationId xmlns:a16="http://schemas.microsoft.com/office/drawing/2014/main" id="{8709E05C-63A8-47EC-8BC1-A8C1E9167E4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0" name="Rectangle 4">
          <a:extLst>
            <a:ext uri="{FF2B5EF4-FFF2-40B4-BE49-F238E27FC236}">
              <a16:creationId xmlns:a16="http://schemas.microsoft.com/office/drawing/2014/main" id="{ADBF7DC0-FEB8-4058-9BE3-B0420748E1D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1" name="Rectangle 4">
          <a:extLst>
            <a:ext uri="{FF2B5EF4-FFF2-40B4-BE49-F238E27FC236}">
              <a16:creationId xmlns:a16="http://schemas.microsoft.com/office/drawing/2014/main" id="{9614DE3B-5C74-41AE-9683-241CB6FD797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2" name="Rectangle 5">
          <a:extLst>
            <a:ext uri="{FF2B5EF4-FFF2-40B4-BE49-F238E27FC236}">
              <a16:creationId xmlns:a16="http://schemas.microsoft.com/office/drawing/2014/main" id="{350F0255-F244-4499-B1A6-7DFDF7F569E9}"/>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3" name="Rectangle 4">
          <a:extLst>
            <a:ext uri="{FF2B5EF4-FFF2-40B4-BE49-F238E27FC236}">
              <a16:creationId xmlns:a16="http://schemas.microsoft.com/office/drawing/2014/main" id="{8CF202B1-2292-4523-8022-00A8260CDED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4" name="Rectangle 4">
          <a:extLst>
            <a:ext uri="{FF2B5EF4-FFF2-40B4-BE49-F238E27FC236}">
              <a16:creationId xmlns:a16="http://schemas.microsoft.com/office/drawing/2014/main" id="{0527D1EA-D5C7-4528-850C-C84A2B28E3D1}"/>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5" name="Rectangle 5">
          <a:extLst>
            <a:ext uri="{FF2B5EF4-FFF2-40B4-BE49-F238E27FC236}">
              <a16:creationId xmlns:a16="http://schemas.microsoft.com/office/drawing/2014/main" id="{E8F3EF2C-313D-410C-9E57-FE6D1F44A2E3}"/>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6" name="Rectangle 4">
          <a:extLst>
            <a:ext uri="{FF2B5EF4-FFF2-40B4-BE49-F238E27FC236}">
              <a16:creationId xmlns:a16="http://schemas.microsoft.com/office/drawing/2014/main" id="{86292718-AD1A-42B2-A4DE-D803EAC42B7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7" name="Rectangle 4">
          <a:extLst>
            <a:ext uri="{FF2B5EF4-FFF2-40B4-BE49-F238E27FC236}">
              <a16:creationId xmlns:a16="http://schemas.microsoft.com/office/drawing/2014/main" id="{D515418B-EEFC-47D4-95E9-BA71311FBFDB}"/>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28" name="Rectangle 5">
          <a:extLst>
            <a:ext uri="{FF2B5EF4-FFF2-40B4-BE49-F238E27FC236}">
              <a16:creationId xmlns:a16="http://schemas.microsoft.com/office/drawing/2014/main" id="{6675B49F-3269-4517-8A37-3D3D692543F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29" name="Rectangle 4">
          <a:extLst>
            <a:ext uri="{FF2B5EF4-FFF2-40B4-BE49-F238E27FC236}">
              <a16:creationId xmlns:a16="http://schemas.microsoft.com/office/drawing/2014/main" id="{E51FEBCA-3121-432D-A1CA-091E78873F6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0" name="Rectangle 4">
          <a:extLst>
            <a:ext uri="{FF2B5EF4-FFF2-40B4-BE49-F238E27FC236}">
              <a16:creationId xmlns:a16="http://schemas.microsoft.com/office/drawing/2014/main" id="{FC7F172C-5015-4AC9-AD99-3D74ACEDDCA8}"/>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1" name="Rectangle 5">
          <a:extLst>
            <a:ext uri="{FF2B5EF4-FFF2-40B4-BE49-F238E27FC236}">
              <a16:creationId xmlns:a16="http://schemas.microsoft.com/office/drawing/2014/main" id="{EF8AE83C-7D00-41CC-9FE1-2C6269DB82D4}"/>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2" name="Rectangle 4">
          <a:extLst>
            <a:ext uri="{FF2B5EF4-FFF2-40B4-BE49-F238E27FC236}">
              <a16:creationId xmlns:a16="http://schemas.microsoft.com/office/drawing/2014/main" id="{D9EA10F0-1118-40F1-8A54-76928BE7BB27}"/>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3" name="Rectangle 4">
          <a:extLst>
            <a:ext uri="{FF2B5EF4-FFF2-40B4-BE49-F238E27FC236}">
              <a16:creationId xmlns:a16="http://schemas.microsoft.com/office/drawing/2014/main" id="{FFF5FC3A-F400-4EBE-ADBC-5CC93B89E0E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4" name="Rectangle 5">
          <a:extLst>
            <a:ext uri="{FF2B5EF4-FFF2-40B4-BE49-F238E27FC236}">
              <a16:creationId xmlns:a16="http://schemas.microsoft.com/office/drawing/2014/main" id="{CD0F6EE0-1757-4AE0-AF3E-920FC2231102}"/>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5" name="Rectangle 4">
          <a:extLst>
            <a:ext uri="{FF2B5EF4-FFF2-40B4-BE49-F238E27FC236}">
              <a16:creationId xmlns:a16="http://schemas.microsoft.com/office/drawing/2014/main" id="{F4BC6993-D5B0-4FBC-AB92-5E5F6C575ADD}"/>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6" name="Rectangle 4">
          <a:extLst>
            <a:ext uri="{FF2B5EF4-FFF2-40B4-BE49-F238E27FC236}">
              <a16:creationId xmlns:a16="http://schemas.microsoft.com/office/drawing/2014/main" id="{8B5B4315-9881-4F0D-9815-BE0267DE092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7" name="Rectangle 5">
          <a:extLst>
            <a:ext uri="{FF2B5EF4-FFF2-40B4-BE49-F238E27FC236}">
              <a16:creationId xmlns:a16="http://schemas.microsoft.com/office/drawing/2014/main" id="{0C4A533E-3B0B-4CCC-91A7-96895B018497}"/>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38" name="Rectangle 4">
          <a:extLst>
            <a:ext uri="{FF2B5EF4-FFF2-40B4-BE49-F238E27FC236}">
              <a16:creationId xmlns:a16="http://schemas.microsoft.com/office/drawing/2014/main" id="{33C5B2AD-18A5-4CC5-BC07-AF6FBD99EDAC}"/>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39" name="Rectangle 4">
          <a:extLst>
            <a:ext uri="{FF2B5EF4-FFF2-40B4-BE49-F238E27FC236}">
              <a16:creationId xmlns:a16="http://schemas.microsoft.com/office/drawing/2014/main" id="{B07E698F-73DD-476B-8804-4AFC7BF8048F}"/>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0" name="Rectangle 5">
          <a:extLst>
            <a:ext uri="{FF2B5EF4-FFF2-40B4-BE49-F238E27FC236}">
              <a16:creationId xmlns:a16="http://schemas.microsoft.com/office/drawing/2014/main" id="{CB35C17C-B86F-4830-976B-DAB6450B1876}"/>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1" name="Rectangle 4">
          <a:extLst>
            <a:ext uri="{FF2B5EF4-FFF2-40B4-BE49-F238E27FC236}">
              <a16:creationId xmlns:a16="http://schemas.microsoft.com/office/drawing/2014/main" id="{1297C5B4-9326-4355-828C-BFA3B277F022}"/>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2" name="Rectangle 4">
          <a:extLst>
            <a:ext uri="{FF2B5EF4-FFF2-40B4-BE49-F238E27FC236}">
              <a16:creationId xmlns:a16="http://schemas.microsoft.com/office/drawing/2014/main" id="{B3B2A733-5E77-47B6-B5C0-AA018E3EA8AD}"/>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59683"/>
    <xdr:sp macro="" textlink="">
      <xdr:nvSpPr>
        <xdr:cNvPr id="743" name="Rectangle 5">
          <a:extLst>
            <a:ext uri="{FF2B5EF4-FFF2-40B4-BE49-F238E27FC236}">
              <a16:creationId xmlns:a16="http://schemas.microsoft.com/office/drawing/2014/main" id="{F42B578C-320E-4F8B-B726-6D8D580A8C7C}"/>
            </a:ext>
          </a:extLst>
        </xdr:cNvPr>
        <xdr:cNvSpPr>
          <a:spLocks noChangeArrowheads="1"/>
        </xdr:cNvSpPr>
      </xdr:nvSpPr>
      <xdr:spPr>
        <a:xfrm>
          <a:off x="2695575" y="58121550"/>
          <a:ext cx="190500" cy="4596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4" name="Rectangle 4">
          <a:extLst>
            <a:ext uri="{FF2B5EF4-FFF2-40B4-BE49-F238E27FC236}">
              <a16:creationId xmlns:a16="http://schemas.microsoft.com/office/drawing/2014/main" id="{6B3ECD54-9FD7-47B6-A12E-0D504A1AD00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5" name="Rectangle 4">
          <a:extLst>
            <a:ext uri="{FF2B5EF4-FFF2-40B4-BE49-F238E27FC236}">
              <a16:creationId xmlns:a16="http://schemas.microsoft.com/office/drawing/2014/main" id="{620A4605-18C8-4EC4-8DDC-91F292DE7DBF}"/>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6" name="Rectangle 4">
          <a:extLst>
            <a:ext uri="{FF2B5EF4-FFF2-40B4-BE49-F238E27FC236}">
              <a16:creationId xmlns:a16="http://schemas.microsoft.com/office/drawing/2014/main" id="{81AF118F-0094-492F-8969-EB0C49D498A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7" name="Rectangle 4">
          <a:extLst>
            <a:ext uri="{FF2B5EF4-FFF2-40B4-BE49-F238E27FC236}">
              <a16:creationId xmlns:a16="http://schemas.microsoft.com/office/drawing/2014/main" id="{8154EE23-46B5-4DD7-80C2-2F5AF2C2BD29}"/>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8" name="Rectangle 4">
          <a:extLst>
            <a:ext uri="{FF2B5EF4-FFF2-40B4-BE49-F238E27FC236}">
              <a16:creationId xmlns:a16="http://schemas.microsoft.com/office/drawing/2014/main" id="{1F0F82D7-B0EE-4471-9805-A5034305B80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49" name="Rectangle 4">
          <a:extLst>
            <a:ext uri="{FF2B5EF4-FFF2-40B4-BE49-F238E27FC236}">
              <a16:creationId xmlns:a16="http://schemas.microsoft.com/office/drawing/2014/main" id="{61716DA4-743D-4085-9C6F-5AFA6C7CA7A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0" name="Rectangle 4">
          <a:extLst>
            <a:ext uri="{FF2B5EF4-FFF2-40B4-BE49-F238E27FC236}">
              <a16:creationId xmlns:a16="http://schemas.microsoft.com/office/drawing/2014/main" id="{E5FCF392-D03C-46C0-ACD1-1AC552115125}"/>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1" name="Rectangle 4">
          <a:extLst>
            <a:ext uri="{FF2B5EF4-FFF2-40B4-BE49-F238E27FC236}">
              <a16:creationId xmlns:a16="http://schemas.microsoft.com/office/drawing/2014/main" id="{34279243-4A49-423F-82FB-A09C00077FC0}"/>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2" name="Rectangle 4">
          <a:extLst>
            <a:ext uri="{FF2B5EF4-FFF2-40B4-BE49-F238E27FC236}">
              <a16:creationId xmlns:a16="http://schemas.microsoft.com/office/drawing/2014/main" id="{A0805894-DF39-4944-ABB7-D6F7E5BDDD63}"/>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3" name="Rectangle 4">
          <a:extLst>
            <a:ext uri="{FF2B5EF4-FFF2-40B4-BE49-F238E27FC236}">
              <a16:creationId xmlns:a16="http://schemas.microsoft.com/office/drawing/2014/main" id="{D6F21ABA-02CF-4277-9E35-E382E35F4A5E}"/>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2085975</xdr:colOff>
      <xdr:row>86</xdr:row>
      <xdr:rowOff>0</xdr:rowOff>
    </xdr:from>
    <xdr:ext cx="190500" cy="480638"/>
    <xdr:sp macro="" textlink="">
      <xdr:nvSpPr>
        <xdr:cNvPr id="754" name="Rectangle 4">
          <a:extLst>
            <a:ext uri="{FF2B5EF4-FFF2-40B4-BE49-F238E27FC236}">
              <a16:creationId xmlns:a16="http://schemas.microsoft.com/office/drawing/2014/main" id="{5AC1ED88-ACC2-48E9-A27D-286D46BDB1B1}"/>
            </a:ext>
          </a:extLst>
        </xdr:cNvPr>
        <xdr:cNvSpPr>
          <a:spLocks noChangeArrowheads="1"/>
        </xdr:cNvSpPr>
      </xdr:nvSpPr>
      <xdr:spPr>
        <a:xfrm>
          <a:off x="2695575" y="58121550"/>
          <a:ext cx="190500" cy="480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view="pageBreakPreview" zoomScaleNormal="100" zoomScaleSheetLayoutView="100" workbookViewId="0">
      <selection activeCell="E14" sqref="E14"/>
    </sheetView>
  </sheetViews>
  <sheetFormatPr defaultRowHeight="15" x14ac:dyDescent="0.25"/>
  <cols>
    <col min="2" max="2" width="77" customWidth="1"/>
    <col min="3" max="3" width="20.42578125" customWidth="1"/>
  </cols>
  <sheetData>
    <row r="1" spans="1:3" ht="15.75" x14ac:dyDescent="0.25">
      <c r="A1" s="198" t="s">
        <v>0</v>
      </c>
      <c r="B1" s="199"/>
      <c r="C1" s="199"/>
    </row>
    <row r="2" spans="1:3" ht="15.75" x14ac:dyDescent="0.25">
      <c r="A2" s="200" t="s">
        <v>1</v>
      </c>
      <c r="B2" s="201"/>
      <c r="C2" s="201"/>
    </row>
    <row r="3" spans="1:3" ht="15.75" x14ac:dyDescent="0.25">
      <c r="A3" s="195" t="s">
        <v>10</v>
      </c>
      <c r="B3" s="196"/>
      <c r="C3" s="1"/>
    </row>
    <row r="4" spans="1:3" ht="16.5" thickBot="1" x14ac:dyDescent="0.3">
      <c r="A4" s="195" t="s">
        <v>2</v>
      </c>
      <c r="B4" s="196"/>
      <c r="C4" s="1"/>
    </row>
    <row r="5" spans="1:3" ht="15.75" x14ac:dyDescent="0.25">
      <c r="A5" s="2" t="s">
        <v>3</v>
      </c>
      <c r="B5" s="3" t="s">
        <v>4</v>
      </c>
      <c r="C5" s="4" t="s">
        <v>5</v>
      </c>
    </row>
    <row r="6" spans="1:3" ht="15.75" x14ac:dyDescent="0.25">
      <c r="A6" s="5">
        <v>1</v>
      </c>
      <c r="B6" s="6" t="s">
        <v>6</v>
      </c>
      <c r="C6" s="7">
        <f>'Detailed BOQ _Hidase PS'!F37</f>
        <v>0</v>
      </c>
    </row>
    <row r="7" spans="1:3" ht="15.75" x14ac:dyDescent="0.25">
      <c r="A7" s="5">
        <v>2</v>
      </c>
      <c r="B7" s="6" t="s">
        <v>7</v>
      </c>
      <c r="C7" s="7">
        <f>'Detailed BOQ _Hidase PS'!F85</f>
        <v>0</v>
      </c>
    </row>
    <row r="8" spans="1:3" ht="15.75" x14ac:dyDescent="0.25">
      <c r="A8" s="5">
        <v>3</v>
      </c>
      <c r="B8" s="6" t="s">
        <v>8</v>
      </c>
      <c r="C8" s="7">
        <f>'Detailed BOQ _Hidase PS'!F178</f>
        <v>0</v>
      </c>
    </row>
    <row r="9" spans="1:3" ht="16.5" thickBot="1" x14ac:dyDescent="0.3">
      <c r="A9" s="8"/>
      <c r="B9" s="9" t="s">
        <v>9</v>
      </c>
      <c r="C9" s="10">
        <f>SUM(C6:C8)</f>
        <v>0</v>
      </c>
    </row>
  </sheetData>
  <sheetProtection algorithmName="SHA-512" hashValue="lU6KmwimZvnk4NEG5jdgXQO0z4hyobNIr85Ugve+wqW+wiyAKBGj0/VYqOj3DdDh92mdUgLTi3ghDHTKkNr7Jg==" saltValue="KsM1ts/dPw0YysB/sXuPWg==" spinCount="100000" sheet="1" objects="1" scenarios="1" selectLockedCells="1"/>
  <mergeCells count="4">
    <mergeCell ref="A1:C1"/>
    <mergeCell ref="A2:C2"/>
    <mergeCell ref="A3:B3"/>
    <mergeCell ref="A4:B4"/>
  </mergeCells>
  <pageMargins left="0.7" right="0.7" top="0.75" bottom="0.75"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1993B-2B1D-4F58-BAE7-65691F17F249}">
  <dimension ref="A1:F178"/>
  <sheetViews>
    <sheetView tabSelected="1" view="pageBreakPreview" topLeftCell="A159" zoomScaleNormal="100" zoomScaleSheetLayoutView="100" workbookViewId="0">
      <selection activeCell="E176" activeCellId="95" sqref="E12 E13 E14 E15 E16 E20 E21 E23 E25 E29 E30 E31 E34 E35 E42 E43 E44 E45 E46 E49 E50 E51 E53 E54 E57 E58 E59 E63 E64 E66 E67 E68 E69 E70 E71 E72 E73 E74 E75 E76 E79 E80 E81 E82 E83 E92 E96 E98 E99 E100 E101 E103 E104 E105 E106 E108 E109 E110 E113 E114 E119 E120 E122 E123 E125 E126 E127 E130 E131 E134 E136 E137 E138 E139 E140 E144 E145 E146 E150 E151 E152 E153 E154 E155 E156 E157 E158 E159 E160 E161 E162 E163 E168 E170 E175 E176"/>
    </sheetView>
  </sheetViews>
  <sheetFormatPr defaultRowHeight="15" x14ac:dyDescent="0.25"/>
  <cols>
    <col min="2" max="2" width="95.7109375" bestFit="1" customWidth="1"/>
    <col min="4" max="4" width="11.28515625" customWidth="1"/>
    <col min="5" max="5" width="12" customWidth="1"/>
    <col min="6" max="6" width="19.5703125" customWidth="1"/>
  </cols>
  <sheetData>
    <row r="1" spans="1:6" s="11" customFormat="1" ht="15.75" x14ac:dyDescent="0.25">
      <c r="A1" s="191" t="s">
        <v>0</v>
      </c>
      <c r="B1" s="192"/>
      <c r="C1" s="192"/>
      <c r="D1" s="192"/>
      <c r="E1" s="192"/>
      <c r="F1" s="192"/>
    </row>
    <row r="2" spans="1:6" s="11" customFormat="1" ht="15.75" x14ac:dyDescent="0.25">
      <c r="A2" s="193" t="s">
        <v>1</v>
      </c>
      <c r="B2" s="194"/>
      <c r="C2" s="194"/>
      <c r="D2" s="194"/>
      <c r="E2" s="194"/>
      <c r="F2" s="194"/>
    </row>
    <row r="3" spans="1:6" s="11" customFormat="1" ht="15.75" x14ac:dyDescent="0.25">
      <c r="A3" s="195" t="s">
        <v>52</v>
      </c>
      <c r="B3" s="196"/>
      <c r="C3" s="12"/>
    </row>
    <row r="4" spans="1:6" s="11" customFormat="1" ht="16.5" thickBot="1" x14ac:dyDescent="0.3">
      <c r="A4" s="195" t="s">
        <v>11</v>
      </c>
      <c r="B4" s="196"/>
      <c r="C4" s="12"/>
    </row>
    <row r="5" spans="1:6" s="16" customFormat="1" ht="16.5" thickBot="1" x14ac:dyDescent="0.3">
      <c r="A5" s="13"/>
      <c r="B5" s="14"/>
      <c r="C5" s="14"/>
      <c r="D5" s="14"/>
      <c r="E5" s="14"/>
      <c r="F5" s="15"/>
    </row>
    <row r="6" spans="1:6" s="16" customFormat="1" ht="15.75" x14ac:dyDescent="0.25">
      <c r="A6" s="17" t="s">
        <v>12</v>
      </c>
      <c r="B6" s="17" t="s">
        <v>13</v>
      </c>
      <c r="C6" s="18" t="s">
        <v>14</v>
      </c>
      <c r="D6" s="18" t="s">
        <v>15</v>
      </c>
      <c r="E6" s="19" t="s">
        <v>16</v>
      </c>
      <c r="F6" s="20" t="s">
        <v>17</v>
      </c>
    </row>
    <row r="7" spans="1:6" s="11" customFormat="1" ht="15.75" x14ac:dyDescent="0.25">
      <c r="A7" s="21"/>
      <c r="B7" s="22" t="s">
        <v>18</v>
      </c>
      <c r="C7" s="23"/>
      <c r="D7" s="23"/>
      <c r="E7" s="24"/>
      <c r="F7" s="25"/>
    </row>
    <row r="8" spans="1:6" s="11" customFormat="1" ht="111" thickBot="1" x14ac:dyDescent="0.3">
      <c r="A8" s="26" t="s">
        <v>19</v>
      </c>
      <c r="B8" s="27" t="s">
        <v>20</v>
      </c>
      <c r="C8" s="28"/>
      <c r="D8" s="23"/>
      <c r="E8" s="24"/>
      <c r="F8" s="29"/>
    </row>
    <row r="9" spans="1:6" s="11" customFormat="1" ht="16.5" thickBot="1" x14ac:dyDescent="0.3">
      <c r="A9" s="26"/>
      <c r="B9" s="13" t="s">
        <v>21</v>
      </c>
      <c r="C9" s="14"/>
      <c r="D9" s="14"/>
      <c r="E9" s="14"/>
      <c r="F9" s="14"/>
    </row>
    <row r="10" spans="1:6" s="11" customFormat="1" ht="15.75" x14ac:dyDescent="0.25">
      <c r="A10" s="30"/>
      <c r="B10" s="31" t="s">
        <v>22</v>
      </c>
      <c r="C10" s="32"/>
      <c r="D10" s="32"/>
      <c r="E10" s="32"/>
      <c r="F10" s="32"/>
    </row>
    <row r="11" spans="1:6" s="16" customFormat="1" ht="15.75" x14ac:dyDescent="0.25">
      <c r="A11" s="33"/>
      <c r="B11" s="34" t="s">
        <v>23</v>
      </c>
      <c r="C11" s="35"/>
      <c r="D11" s="36"/>
      <c r="E11" s="36"/>
      <c r="F11" s="37"/>
    </row>
    <row r="12" spans="1:6" s="16" customFormat="1" ht="18" x14ac:dyDescent="0.25">
      <c r="A12" s="38">
        <v>1.1000000000000001</v>
      </c>
      <c r="B12" s="39" t="s">
        <v>24</v>
      </c>
      <c r="C12" s="40" t="s">
        <v>25</v>
      </c>
      <c r="D12" s="36">
        <f>(4.2*3.2)</f>
        <v>13.440000000000001</v>
      </c>
      <c r="E12" s="41"/>
      <c r="F12" s="42">
        <f>D12*E12</f>
        <v>0</v>
      </c>
    </row>
    <row r="13" spans="1:6" s="16" customFormat="1" ht="18" x14ac:dyDescent="0.25">
      <c r="A13" s="38">
        <v>1.2</v>
      </c>
      <c r="B13" s="39" t="s">
        <v>26</v>
      </c>
      <c r="C13" s="40" t="s">
        <v>27</v>
      </c>
      <c r="D13" s="36">
        <f>(0.8*4.2*3.2)</f>
        <v>10.752000000000002</v>
      </c>
      <c r="E13" s="41"/>
      <c r="F13" s="42">
        <f t="shared" ref="F13:F16" si="0">D13*E13</f>
        <v>0</v>
      </c>
    </row>
    <row r="14" spans="1:6" s="11" customFormat="1" ht="18" x14ac:dyDescent="0.25">
      <c r="A14" s="38">
        <v>1.3</v>
      </c>
      <c r="B14" s="39" t="s">
        <v>28</v>
      </c>
      <c r="C14" s="40" t="s">
        <v>27</v>
      </c>
      <c r="D14" s="36">
        <f>((3.2*2)+(4.2))*0.8</f>
        <v>8.4800000000000022</v>
      </c>
      <c r="E14" s="41"/>
      <c r="F14" s="42">
        <f t="shared" si="0"/>
        <v>0</v>
      </c>
    </row>
    <row r="15" spans="1:6" s="11" customFormat="1" ht="31.5" x14ac:dyDescent="0.25">
      <c r="A15" s="38">
        <v>1.4</v>
      </c>
      <c r="B15" s="39" t="s">
        <v>29</v>
      </c>
      <c r="C15" s="40" t="s">
        <v>27</v>
      </c>
      <c r="D15" s="36">
        <f>0.8*3.2*4.2</f>
        <v>10.752000000000002</v>
      </c>
      <c r="E15" s="41"/>
      <c r="F15" s="42">
        <f t="shared" si="0"/>
        <v>0</v>
      </c>
    </row>
    <row r="16" spans="1:6" s="11" customFormat="1" ht="18" x14ac:dyDescent="0.25">
      <c r="A16" s="38">
        <v>1.5</v>
      </c>
      <c r="B16" s="39" t="s">
        <v>30</v>
      </c>
      <c r="C16" s="40" t="s">
        <v>25</v>
      </c>
      <c r="D16" s="36">
        <f>(4.2*3.2)</f>
        <v>13.440000000000001</v>
      </c>
      <c r="E16" s="41"/>
      <c r="F16" s="42">
        <f t="shared" si="0"/>
        <v>0</v>
      </c>
    </row>
    <row r="17" spans="1:6" s="11" customFormat="1" ht="15.75" x14ac:dyDescent="0.25">
      <c r="A17" s="43"/>
      <c r="B17" s="44" t="s">
        <v>31</v>
      </c>
      <c r="C17" s="44"/>
      <c r="D17" s="44"/>
      <c r="E17" s="44"/>
      <c r="F17" s="45">
        <f>SUM(F12:F16)</f>
        <v>0</v>
      </c>
    </row>
    <row r="18" spans="1:6" s="11" customFormat="1" ht="15.75" x14ac:dyDescent="0.25">
      <c r="A18" s="33"/>
      <c r="B18" s="46" t="s">
        <v>32</v>
      </c>
      <c r="C18" s="35"/>
      <c r="D18" s="36"/>
      <c r="E18" s="36"/>
      <c r="F18" s="42"/>
    </row>
    <row r="19" spans="1:6" s="11" customFormat="1" ht="15.75" x14ac:dyDescent="0.25">
      <c r="A19" s="38">
        <v>2.1</v>
      </c>
      <c r="B19" s="47" t="s">
        <v>33</v>
      </c>
      <c r="C19" s="48"/>
      <c r="D19" s="36"/>
      <c r="E19" s="36"/>
      <c r="F19" s="42"/>
    </row>
    <row r="20" spans="1:6" s="11" customFormat="1" ht="18" x14ac:dyDescent="0.25">
      <c r="A20" s="38"/>
      <c r="B20" s="39" t="s">
        <v>34</v>
      </c>
      <c r="C20" s="40" t="s">
        <v>25</v>
      </c>
      <c r="D20" s="36">
        <f>4.2*3.2</f>
        <v>13.440000000000001</v>
      </c>
      <c r="E20" s="41"/>
      <c r="F20" s="42">
        <f>D20*E20</f>
        <v>0</v>
      </c>
    </row>
    <row r="21" spans="1:6" s="11" customFormat="1" ht="18" x14ac:dyDescent="0.25">
      <c r="A21" s="38"/>
      <c r="B21" s="39" t="s">
        <v>35</v>
      </c>
      <c r="C21" s="40" t="s">
        <v>25</v>
      </c>
      <c r="D21" s="36">
        <f>4.2*3.2</f>
        <v>13.440000000000001</v>
      </c>
      <c r="E21" s="41"/>
      <c r="F21" s="42">
        <f t="shared" ref="F21:F25" si="1">D21*E21</f>
        <v>0</v>
      </c>
    </row>
    <row r="22" spans="1:6" s="11" customFormat="1" ht="15.75" x14ac:dyDescent="0.25">
      <c r="A22" s="38">
        <v>2.2000000000000002</v>
      </c>
      <c r="B22" s="39" t="s">
        <v>36</v>
      </c>
      <c r="C22" s="40"/>
      <c r="D22" s="36"/>
      <c r="E22" s="36">
        <v>0</v>
      </c>
      <c r="F22" s="42">
        <f t="shared" si="1"/>
        <v>0</v>
      </c>
    </row>
    <row r="23" spans="1:6" s="11" customFormat="1" ht="18" x14ac:dyDescent="0.25">
      <c r="A23" s="38"/>
      <c r="B23" s="39" t="s">
        <v>37</v>
      </c>
      <c r="C23" s="40" t="s">
        <v>25</v>
      </c>
      <c r="D23" s="36">
        <f>((2*3.2)+(4.2*2))*0.15</f>
        <v>2.2200000000000002</v>
      </c>
      <c r="E23" s="41"/>
      <c r="F23" s="42">
        <f t="shared" si="1"/>
        <v>0</v>
      </c>
    </row>
    <row r="24" spans="1:6" s="11" customFormat="1" ht="31.5" x14ac:dyDescent="0.25">
      <c r="A24" s="38">
        <v>2.2999999999999998</v>
      </c>
      <c r="B24" s="39" t="s">
        <v>38</v>
      </c>
      <c r="C24" s="40"/>
      <c r="D24" s="36"/>
      <c r="E24" s="36">
        <v>0</v>
      </c>
      <c r="F24" s="42">
        <f t="shared" si="1"/>
        <v>0</v>
      </c>
    </row>
    <row r="25" spans="1:6" s="11" customFormat="1" ht="15.75" x14ac:dyDescent="0.25">
      <c r="A25" s="38"/>
      <c r="B25" s="39" t="s">
        <v>39</v>
      </c>
      <c r="C25" s="40" t="s">
        <v>40</v>
      </c>
      <c r="D25" s="36">
        <v>69.88</v>
      </c>
      <c r="E25" s="41"/>
      <c r="F25" s="42">
        <f t="shared" si="1"/>
        <v>0</v>
      </c>
    </row>
    <row r="26" spans="1:6" s="11" customFormat="1" ht="15.75" x14ac:dyDescent="0.25">
      <c r="A26" s="43"/>
      <c r="B26" s="44" t="s">
        <v>31</v>
      </c>
      <c r="C26" s="44"/>
      <c r="D26" s="44"/>
      <c r="E26" s="44"/>
      <c r="F26" s="45">
        <f>SUM(F20:F25)</f>
        <v>0</v>
      </c>
    </row>
    <row r="27" spans="1:6" s="11" customFormat="1" ht="15.75" x14ac:dyDescent="0.25">
      <c r="A27" s="33"/>
      <c r="B27" s="46" t="s">
        <v>41</v>
      </c>
      <c r="C27" s="35"/>
      <c r="D27" s="36"/>
      <c r="E27" s="36"/>
      <c r="F27" s="42"/>
    </row>
    <row r="28" spans="1:6" s="11" customFormat="1" ht="15.75" x14ac:dyDescent="0.25">
      <c r="A28" s="38">
        <v>3.1</v>
      </c>
      <c r="B28" s="39" t="s">
        <v>42</v>
      </c>
      <c r="C28" s="40"/>
      <c r="D28" s="36"/>
      <c r="E28" s="36"/>
      <c r="F28" s="42"/>
    </row>
    <row r="29" spans="1:6" s="11" customFormat="1" ht="18" x14ac:dyDescent="0.25">
      <c r="A29" s="38"/>
      <c r="B29" s="39" t="s">
        <v>43</v>
      </c>
      <c r="C29" s="40" t="s">
        <v>27</v>
      </c>
      <c r="D29" s="36">
        <f>((4.2*2)+(3.2*2))*0.8</f>
        <v>11.840000000000002</v>
      </c>
      <c r="E29" s="41"/>
      <c r="F29" s="42">
        <f>D29*E29</f>
        <v>0</v>
      </c>
    </row>
    <row r="30" spans="1:6" s="11" customFormat="1" ht="18" x14ac:dyDescent="0.25">
      <c r="A30" s="38"/>
      <c r="B30" s="39" t="s">
        <v>44</v>
      </c>
      <c r="C30" s="40" t="s">
        <v>27</v>
      </c>
      <c r="D30" s="36">
        <f>((4.2*2)+(3.2*2))*1.5</f>
        <v>22.200000000000003</v>
      </c>
      <c r="E30" s="41"/>
      <c r="F30" s="42">
        <f t="shared" ref="F30:F31" si="2">D30*E30</f>
        <v>0</v>
      </c>
    </row>
    <row r="31" spans="1:6" s="11" customFormat="1" ht="31.5" x14ac:dyDescent="0.25">
      <c r="A31" s="49">
        <v>3.2</v>
      </c>
      <c r="B31" s="39" t="s">
        <v>45</v>
      </c>
      <c r="C31" s="40" t="s">
        <v>25</v>
      </c>
      <c r="D31" s="50">
        <f>((4.2*2)+(3.2*2))*1.5</f>
        <v>22.200000000000003</v>
      </c>
      <c r="E31" s="202"/>
      <c r="F31" s="42">
        <f t="shared" si="2"/>
        <v>0</v>
      </c>
    </row>
    <row r="32" spans="1:6" s="11" customFormat="1" ht="15.75" x14ac:dyDescent="0.25">
      <c r="A32" s="51"/>
      <c r="B32" s="44" t="s">
        <v>31</v>
      </c>
      <c r="C32" s="44"/>
      <c r="D32" s="44"/>
      <c r="E32" s="44"/>
      <c r="F32" s="45">
        <f>SUM(F29:F31)</f>
        <v>0</v>
      </c>
    </row>
    <row r="33" spans="1:6" s="11" customFormat="1" ht="15.75" x14ac:dyDescent="0.25">
      <c r="A33" s="52"/>
      <c r="B33" s="53" t="s">
        <v>46</v>
      </c>
      <c r="C33" s="54"/>
      <c r="D33" s="54"/>
      <c r="E33" s="54"/>
      <c r="F33" s="55"/>
    </row>
    <row r="34" spans="1:6" s="11" customFormat="1" ht="409.5" x14ac:dyDescent="0.25">
      <c r="A34" s="56">
        <v>4.0999999999999996</v>
      </c>
      <c r="B34" s="57" t="s">
        <v>47</v>
      </c>
      <c r="C34" s="58" t="s">
        <v>48</v>
      </c>
      <c r="D34" s="56">
        <v>1</v>
      </c>
      <c r="E34" s="203"/>
      <c r="F34" s="59">
        <f>D34*E34</f>
        <v>0</v>
      </c>
    </row>
    <row r="35" spans="1:6" s="11" customFormat="1" ht="110.25" x14ac:dyDescent="0.25">
      <c r="A35" s="56">
        <v>4.2</v>
      </c>
      <c r="B35" s="60" t="s">
        <v>49</v>
      </c>
      <c r="C35" s="56" t="s">
        <v>50</v>
      </c>
      <c r="D35" s="56">
        <v>20</v>
      </c>
      <c r="E35" s="203"/>
      <c r="F35" s="59">
        <f>D35*E35</f>
        <v>0</v>
      </c>
    </row>
    <row r="36" spans="1:6" s="11" customFormat="1" ht="15.75" x14ac:dyDescent="0.25">
      <c r="A36" s="51"/>
      <c r="B36" s="44" t="s">
        <v>31</v>
      </c>
      <c r="C36" s="44"/>
      <c r="D36" s="44"/>
      <c r="E36" s="44"/>
      <c r="F36" s="45">
        <f>SUM(F34:F35)</f>
        <v>0</v>
      </c>
    </row>
    <row r="37" spans="1:6" s="11" customFormat="1" ht="15.75" x14ac:dyDescent="0.25">
      <c r="A37" s="61"/>
      <c r="B37" s="62" t="s">
        <v>51</v>
      </c>
      <c r="C37" s="62"/>
      <c r="D37" s="62"/>
      <c r="E37" s="62"/>
      <c r="F37" s="63">
        <f>F17+F26+F32+F36</f>
        <v>0</v>
      </c>
    </row>
    <row r="39" spans="1:6" s="11" customFormat="1" ht="15.75" x14ac:dyDescent="0.25">
      <c r="A39" s="197" t="s">
        <v>53</v>
      </c>
      <c r="B39" s="197"/>
      <c r="C39" s="197"/>
      <c r="D39" s="197"/>
      <c r="E39" s="197"/>
      <c r="F39" s="197"/>
    </row>
    <row r="40" spans="1:6" s="11" customFormat="1" ht="31.5" x14ac:dyDescent="0.25">
      <c r="A40" s="64" t="s">
        <v>54</v>
      </c>
      <c r="B40" s="65" t="s">
        <v>13</v>
      </c>
      <c r="C40" s="66" t="s">
        <v>55</v>
      </c>
      <c r="D40" s="67" t="s">
        <v>56</v>
      </c>
      <c r="E40" s="68" t="s">
        <v>57</v>
      </c>
      <c r="F40" s="67" t="s">
        <v>58</v>
      </c>
    </row>
    <row r="41" spans="1:6" s="11" customFormat="1" ht="15.75" x14ac:dyDescent="0.25">
      <c r="A41" s="69"/>
      <c r="B41" s="70" t="s">
        <v>59</v>
      </c>
      <c r="C41" s="71"/>
      <c r="D41" s="72"/>
      <c r="E41" s="72"/>
      <c r="F41" s="72"/>
    </row>
    <row r="42" spans="1:6" s="11" customFormat="1" ht="31.5" x14ac:dyDescent="0.25">
      <c r="A42" s="73">
        <v>1.1000000000000001</v>
      </c>
      <c r="B42" s="74" t="s">
        <v>116</v>
      </c>
      <c r="C42" s="73" t="s">
        <v>117</v>
      </c>
      <c r="D42" s="75">
        <v>1</v>
      </c>
      <c r="E42" s="204"/>
      <c r="F42" s="75">
        <f>D42*E42</f>
        <v>0</v>
      </c>
    </row>
    <row r="43" spans="1:6" s="11" customFormat="1" ht="31.5" x14ac:dyDescent="0.25">
      <c r="A43" s="73">
        <v>1.2</v>
      </c>
      <c r="B43" s="74" t="s">
        <v>61</v>
      </c>
      <c r="C43" s="73" t="s">
        <v>62</v>
      </c>
      <c r="D43" s="75">
        <f>(6.2*3.7*1)+(1.6*1.8*1.5)+(1.5*1*1.5)+(1.2*1.4*0.5)+(2*2*1)</f>
        <v>34.35</v>
      </c>
      <c r="E43" s="205"/>
      <c r="F43" s="75">
        <f t="shared" ref="F43:F46" si="3">D43*E43</f>
        <v>0</v>
      </c>
    </row>
    <row r="44" spans="1:6" s="11" customFormat="1" ht="31.5" x14ac:dyDescent="0.25">
      <c r="A44" s="73">
        <v>1.3</v>
      </c>
      <c r="B44" s="76" t="s">
        <v>63</v>
      </c>
      <c r="C44" s="73" t="s">
        <v>62</v>
      </c>
      <c r="D44" s="75">
        <f>(6.2*3.7*0.8)+(0.2*0.3*1.5)+(0.3*0.3*1.5)+(1.2*1.4*0.3)+(2*2*0.6)</f>
        <v>21.481000000000002</v>
      </c>
      <c r="E44" s="204"/>
      <c r="F44" s="75">
        <f t="shared" si="3"/>
        <v>0</v>
      </c>
    </row>
    <row r="45" spans="1:6" s="11" customFormat="1" ht="31.5" x14ac:dyDescent="0.25">
      <c r="A45" s="73">
        <v>1.4</v>
      </c>
      <c r="B45" s="74" t="s">
        <v>64</v>
      </c>
      <c r="C45" s="73" t="s">
        <v>60</v>
      </c>
      <c r="D45" s="75">
        <f>(5.2*2.7)+(1*0.7)+(1.2*1.4)+(2*1.5)</f>
        <v>19.420000000000002</v>
      </c>
      <c r="E45" s="204"/>
      <c r="F45" s="75">
        <f t="shared" si="3"/>
        <v>0</v>
      </c>
    </row>
    <row r="46" spans="1:6" s="11" customFormat="1" ht="18" x14ac:dyDescent="0.25">
      <c r="A46" s="73">
        <v>1.5</v>
      </c>
      <c r="B46" s="74" t="s">
        <v>65</v>
      </c>
      <c r="C46" s="73" t="s">
        <v>62</v>
      </c>
      <c r="D46" s="75">
        <f>(D42*0.2)+D43</f>
        <v>34.550000000000004</v>
      </c>
      <c r="E46" s="204"/>
      <c r="F46" s="75">
        <f t="shared" si="3"/>
        <v>0</v>
      </c>
    </row>
    <row r="47" spans="1:6" s="80" customFormat="1" ht="15.75" x14ac:dyDescent="0.25">
      <c r="A47" s="77"/>
      <c r="B47" s="78" t="s">
        <v>66</v>
      </c>
      <c r="C47" s="78"/>
      <c r="D47" s="78"/>
      <c r="E47" s="78"/>
      <c r="F47" s="79">
        <f>SUM(F42:F46)</f>
        <v>0</v>
      </c>
    </row>
    <row r="48" spans="1:6" s="11" customFormat="1" ht="15.75" x14ac:dyDescent="0.25">
      <c r="A48" s="71"/>
      <c r="B48" s="81" t="s">
        <v>67</v>
      </c>
      <c r="C48" s="73"/>
      <c r="D48" s="75"/>
      <c r="E48" s="75"/>
      <c r="F48" s="75"/>
    </row>
    <row r="49" spans="1:6" s="11" customFormat="1" ht="18" x14ac:dyDescent="0.25">
      <c r="A49" s="73">
        <v>2.1</v>
      </c>
      <c r="B49" s="74" t="s">
        <v>68</v>
      </c>
      <c r="C49" s="73" t="s">
        <v>60</v>
      </c>
      <c r="D49" s="75">
        <f>(5.2*2.7)+(1.4*1.2)+(1*0.7)+(2*2)</f>
        <v>20.420000000000002</v>
      </c>
      <c r="E49" s="204"/>
      <c r="F49" s="75">
        <f>D49*E49</f>
        <v>0</v>
      </c>
    </row>
    <row r="50" spans="1:6" s="11" customFormat="1" ht="18" x14ac:dyDescent="0.25">
      <c r="A50" s="73">
        <v>2.2000000000000002</v>
      </c>
      <c r="B50" s="74" t="s">
        <v>69</v>
      </c>
      <c r="C50" s="73" t="s">
        <v>62</v>
      </c>
      <c r="D50" s="75">
        <f>(5.2*2.7*0.1)+(1*0.7*0.1)+(1.2*1.4*0.1)+(3.3*1.1*0.1)+(3.3*0.15*0.1*2)+(3.3*0.2*0.15)+(2*2)</f>
        <v>6.2030000000000003</v>
      </c>
      <c r="E50" s="205"/>
      <c r="F50" s="75">
        <f t="shared" ref="F50:F54" si="4">D50*E50</f>
        <v>0</v>
      </c>
    </row>
    <row r="51" spans="1:6" s="11" customFormat="1" ht="18" x14ac:dyDescent="0.25">
      <c r="A51" s="73">
        <v>2.2999999999999998</v>
      </c>
      <c r="B51" s="82" t="s">
        <v>70</v>
      </c>
      <c r="C51" s="73" t="s">
        <v>60</v>
      </c>
      <c r="D51" s="75">
        <f>(70.2*0.1)+(16.73*0.2*2)+(8*0.1)</f>
        <v>14.512</v>
      </c>
      <c r="E51" s="204"/>
      <c r="F51" s="75">
        <f t="shared" si="4"/>
        <v>0</v>
      </c>
    </row>
    <row r="52" spans="1:6" s="11" customFormat="1" ht="31.5" x14ac:dyDescent="0.25">
      <c r="A52" s="73">
        <v>2.4</v>
      </c>
      <c r="B52" s="74" t="s">
        <v>71</v>
      </c>
      <c r="C52" s="73"/>
      <c r="D52" s="75"/>
      <c r="E52" s="75">
        <v>0</v>
      </c>
      <c r="F52" s="75">
        <f t="shared" si="4"/>
        <v>0</v>
      </c>
    </row>
    <row r="53" spans="1:6" s="11" customFormat="1" ht="15.75" x14ac:dyDescent="0.25">
      <c r="A53" s="73"/>
      <c r="B53" s="74" t="s">
        <v>72</v>
      </c>
      <c r="C53" s="73" t="s">
        <v>73</v>
      </c>
      <c r="D53" s="75">
        <f>31.2+12</f>
        <v>43.2</v>
      </c>
      <c r="E53" s="204"/>
      <c r="F53" s="75">
        <f t="shared" si="4"/>
        <v>0</v>
      </c>
    </row>
    <row r="54" spans="1:6" s="11" customFormat="1" ht="15.75" x14ac:dyDescent="0.25">
      <c r="A54" s="73"/>
      <c r="B54" s="74" t="s">
        <v>74</v>
      </c>
      <c r="C54" s="73" t="s">
        <v>73</v>
      </c>
      <c r="D54" s="75">
        <f>52.5+21</f>
        <v>73.5</v>
      </c>
      <c r="E54" s="204"/>
      <c r="F54" s="75">
        <f t="shared" si="4"/>
        <v>0</v>
      </c>
    </row>
    <row r="55" spans="1:6" s="80" customFormat="1" ht="15.75" x14ac:dyDescent="0.25">
      <c r="A55" s="77"/>
      <c r="B55" s="78" t="s">
        <v>66</v>
      </c>
      <c r="C55" s="78"/>
      <c r="D55" s="78"/>
      <c r="E55" s="78"/>
      <c r="F55" s="79">
        <f>SUM(F49:F54)</f>
        <v>0</v>
      </c>
    </row>
    <row r="56" spans="1:6" s="11" customFormat="1" ht="15.75" x14ac:dyDescent="0.25">
      <c r="A56" s="71"/>
      <c r="B56" s="81" t="s">
        <v>75</v>
      </c>
      <c r="C56" s="73"/>
      <c r="D56" s="75"/>
      <c r="E56" s="75"/>
      <c r="F56" s="75"/>
    </row>
    <row r="57" spans="1:6" s="11" customFormat="1" ht="31.5" x14ac:dyDescent="0.25">
      <c r="A57" s="73">
        <v>3.1</v>
      </c>
      <c r="B57" s="74" t="s">
        <v>76</v>
      </c>
      <c r="C57" s="73" t="s">
        <v>62</v>
      </c>
      <c r="D57" s="75">
        <f>16+(8*0.4*1)</f>
        <v>19.2</v>
      </c>
      <c r="E57" s="204"/>
      <c r="F57" s="75">
        <f>D57*E57</f>
        <v>0</v>
      </c>
    </row>
    <row r="58" spans="1:6" s="11" customFormat="1" ht="18" x14ac:dyDescent="0.25">
      <c r="A58" s="73">
        <v>3.2</v>
      </c>
      <c r="B58" s="74" t="s">
        <v>77</v>
      </c>
      <c r="C58" s="73" t="s">
        <v>60</v>
      </c>
      <c r="D58" s="75">
        <v>27</v>
      </c>
      <c r="E58" s="204"/>
      <c r="F58" s="75">
        <f t="shared" ref="F58:F59" si="5">D58*E58</f>
        <v>0</v>
      </c>
    </row>
    <row r="59" spans="1:6" s="11" customFormat="1" ht="18" x14ac:dyDescent="0.25">
      <c r="A59" s="73">
        <v>3.3</v>
      </c>
      <c r="B59" s="74" t="s">
        <v>78</v>
      </c>
      <c r="C59" s="73" t="s">
        <v>60</v>
      </c>
      <c r="D59" s="75">
        <v>4.45</v>
      </c>
      <c r="E59" s="204"/>
      <c r="F59" s="75">
        <f t="shared" si="5"/>
        <v>0</v>
      </c>
    </row>
    <row r="60" spans="1:6" s="80" customFormat="1" ht="15.75" x14ac:dyDescent="0.25">
      <c r="A60" s="77"/>
      <c r="B60" s="78" t="s">
        <v>66</v>
      </c>
      <c r="C60" s="78"/>
      <c r="D60" s="78"/>
      <c r="E60" s="78"/>
      <c r="F60" s="79">
        <f>SUM(F57:F59)</f>
        <v>0</v>
      </c>
    </row>
    <row r="61" spans="1:6" s="11" customFormat="1" ht="15.75" x14ac:dyDescent="0.25">
      <c r="A61" s="71"/>
      <c r="B61" s="70" t="s">
        <v>79</v>
      </c>
      <c r="C61" s="73"/>
      <c r="D61" s="75"/>
      <c r="E61" s="75"/>
      <c r="F61" s="83"/>
    </row>
    <row r="62" spans="1:6" s="11" customFormat="1" ht="15.75" x14ac:dyDescent="0.25">
      <c r="A62" s="73"/>
      <c r="B62" s="84" t="s">
        <v>80</v>
      </c>
      <c r="C62" s="73"/>
      <c r="D62" s="75"/>
      <c r="E62" s="75"/>
      <c r="F62" s="75"/>
    </row>
    <row r="63" spans="1:6" s="11" customFormat="1" ht="15.75" x14ac:dyDescent="0.25">
      <c r="A63" s="73" t="s">
        <v>81</v>
      </c>
      <c r="B63" s="74" t="s">
        <v>82</v>
      </c>
      <c r="C63" s="73" t="s">
        <v>83</v>
      </c>
      <c r="D63" s="75">
        <v>18</v>
      </c>
      <c r="E63" s="204"/>
      <c r="F63" s="75">
        <f>D63*E63</f>
        <v>0</v>
      </c>
    </row>
    <row r="64" spans="1:6" s="11" customFormat="1" ht="15.75" x14ac:dyDescent="0.25">
      <c r="A64" s="73" t="s">
        <v>84</v>
      </c>
      <c r="B64" s="74" t="s">
        <v>85</v>
      </c>
      <c r="C64" s="73" t="s">
        <v>83</v>
      </c>
      <c r="D64" s="75">
        <v>12</v>
      </c>
      <c r="E64" s="204"/>
      <c r="F64" s="75">
        <f t="shared" ref="F64:F76" si="6">D64*E64</f>
        <v>0</v>
      </c>
    </row>
    <row r="65" spans="1:6" s="11" customFormat="1" ht="15.75" x14ac:dyDescent="0.25">
      <c r="A65" s="73"/>
      <c r="B65" s="84" t="s">
        <v>86</v>
      </c>
      <c r="C65" s="73"/>
      <c r="D65" s="75"/>
      <c r="E65" s="75">
        <v>0</v>
      </c>
      <c r="F65" s="75">
        <f t="shared" si="6"/>
        <v>0</v>
      </c>
    </row>
    <row r="66" spans="1:6" s="11" customFormat="1" ht="15.75" x14ac:dyDescent="0.25">
      <c r="A66" s="73" t="s">
        <v>87</v>
      </c>
      <c r="B66" s="74" t="s">
        <v>88</v>
      </c>
      <c r="C66" s="85" t="s">
        <v>89</v>
      </c>
      <c r="D66" s="75">
        <v>2</v>
      </c>
      <c r="E66" s="206"/>
      <c r="F66" s="75">
        <f t="shared" si="6"/>
        <v>0</v>
      </c>
    </row>
    <row r="67" spans="1:6" s="11" customFormat="1" ht="15.75" x14ac:dyDescent="0.25">
      <c r="A67" s="73" t="s">
        <v>90</v>
      </c>
      <c r="B67" s="74" t="s">
        <v>91</v>
      </c>
      <c r="C67" s="85" t="s">
        <v>89</v>
      </c>
      <c r="D67" s="75">
        <v>12</v>
      </c>
      <c r="E67" s="206"/>
      <c r="F67" s="75">
        <f t="shared" si="6"/>
        <v>0</v>
      </c>
    </row>
    <row r="68" spans="1:6" s="11" customFormat="1" ht="15.75" x14ac:dyDescent="0.25">
      <c r="A68" s="73" t="s">
        <v>92</v>
      </c>
      <c r="B68" s="74" t="s">
        <v>93</v>
      </c>
      <c r="C68" s="85" t="s">
        <v>89</v>
      </c>
      <c r="D68" s="75">
        <v>6</v>
      </c>
      <c r="E68" s="206"/>
      <c r="F68" s="75">
        <f t="shared" si="6"/>
        <v>0</v>
      </c>
    </row>
    <row r="69" spans="1:6" s="11" customFormat="1" ht="15.75" x14ac:dyDescent="0.25">
      <c r="A69" s="73" t="s">
        <v>94</v>
      </c>
      <c r="B69" s="74" t="s">
        <v>95</v>
      </c>
      <c r="C69" s="85" t="s">
        <v>89</v>
      </c>
      <c r="D69" s="75">
        <v>4</v>
      </c>
      <c r="E69" s="206"/>
      <c r="F69" s="75">
        <f t="shared" si="6"/>
        <v>0</v>
      </c>
    </row>
    <row r="70" spans="1:6" s="11" customFormat="1" ht="15.75" x14ac:dyDescent="0.25">
      <c r="A70" s="73" t="s">
        <v>96</v>
      </c>
      <c r="B70" s="74" t="s">
        <v>97</v>
      </c>
      <c r="C70" s="85" t="s">
        <v>89</v>
      </c>
      <c r="D70" s="75">
        <v>12</v>
      </c>
      <c r="E70" s="206"/>
      <c r="F70" s="75">
        <f t="shared" si="6"/>
        <v>0</v>
      </c>
    </row>
    <row r="71" spans="1:6" s="11" customFormat="1" ht="15.75" x14ac:dyDescent="0.25">
      <c r="A71" s="73" t="s">
        <v>98</v>
      </c>
      <c r="B71" s="74" t="s">
        <v>99</v>
      </c>
      <c r="C71" s="85" t="s">
        <v>89</v>
      </c>
      <c r="D71" s="75">
        <v>12</v>
      </c>
      <c r="E71" s="206"/>
      <c r="F71" s="75">
        <f t="shared" si="6"/>
        <v>0</v>
      </c>
    </row>
    <row r="72" spans="1:6" s="11" customFormat="1" ht="15.75" x14ac:dyDescent="0.25">
      <c r="A72" s="73" t="s">
        <v>100</v>
      </c>
      <c r="B72" s="74" t="s">
        <v>101</v>
      </c>
      <c r="C72" s="85" t="s">
        <v>89</v>
      </c>
      <c r="D72" s="75">
        <v>1</v>
      </c>
      <c r="E72" s="206"/>
      <c r="F72" s="75">
        <f t="shared" si="6"/>
        <v>0</v>
      </c>
    </row>
    <row r="73" spans="1:6" s="11" customFormat="1" ht="15.75" x14ac:dyDescent="0.25">
      <c r="A73" s="73" t="s">
        <v>102</v>
      </c>
      <c r="B73" s="74" t="s">
        <v>103</v>
      </c>
      <c r="C73" s="85" t="s">
        <v>89</v>
      </c>
      <c r="D73" s="75">
        <v>1</v>
      </c>
      <c r="E73" s="206"/>
      <c r="F73" s="75">
        <f t="shared" si="6"/>
        <v>0</v>
      </c>
    </row>
    <row r="74" spans="1:6" s="11" customFormat="1" ht="15.75" x14ac:dyDescent="0.25">
      <c r="A74" s="73" t="s">
        <v>104</v>
      </c>
      <c r="B74" s="74" t="s">
        <v>105</v>
      </c>
      <c r="C74" s="85" t="s">
        <v>89</v>
      </c>
      <c r="D74" s="75">
        <v>2</v>
      </c>
      <c r="E74" s="206"/>
      <c r="F74" s="75">
        <f t="shared" si="6"/>
        <v>0</v>
      </c>
    </row>
    <row r="75" spans="1:6" s="11" customFormat="1" ht="15.75" x14ac:dyDescent="0.25">
      <c r="A75" s="73" t="s">
        <v>106</v>
      </c>
      <c r="B75" s="74" t="s">
        <v>107</v>
      </c>
      <c r="C75" s="73" t="s">
        <v>89</v>
      </c>
      <c r="D75" s="75">
        <v>1</v>
      </c>
      <c r="E75" s="206"/>
      <c r="F75" s="75">
        <f t="shared" si="6"/>
        <v>0</v>
      </c>
    </row>
    <row r="76" spans="1:6" s="11" customFormat="1" ht="31.5" x14ac:dyDescent="0.25">
      <c r="A76" s="73">
        <v>4.3</v>
      </c>
      <c r="B76" s="74" t="s">
        <v>108</v>
      </c>
      <c r="C76" s="73" t="s">
        <v>48</v>
      </c>
      <c r="D76" s="75">
        <v>1</v>
      </c>
      <c r="E76" s="206"/>
      <c r="F76" s="75">
        <f t="shared" si="6"/>
        <v>0</v>
      </c>
    </row>
    <row r="77" spans="1:6" s="80" customFormat="1" ht="15.75" x14ac:dyDescent="0.25">
      <c r="A77" s="77"/>
      <c r="B77" s="78" t="s">
        <v>66</v>
      </c>
      <c r="C77" s="78"/>
      <c r="D77" s="78"/>
      <c r="E77" s="78"/>
      <c r="F77" s="79">
        <f>SUM(F63:F76)</f>
        <v>0</v>
      </c>
    </row>
    <row r="78" spans="1:6" s="11" customFormat="1" ht="15.75" x14ac:dyDescent="0.25">
      <c r="A78" s="71"/>
      <c r="B78" s="70" t="s">
        <v>109</v>
      </c>
      <c r="C78" s="73"/>
      <c r="D78" s="75"/>
      <c r="E78" s="75"/>
      <c r="F78" s="75"/>
    </row>
    <row r="79" spans="1:6" s="11" customFormat="1" ht="31.5" x14ac:dyDescent="0.25">
      <c r="A79" s="73">
        <v>5.0999999999999996</v>
      </c>
      <c r="B79" s="74" t="s">
        <v>110</v>
      </c>
      <c r="C79" s="85" t="s">
        <v>83</v>
      </c>
      <c r="D79" s="75">
        <v>17</v>
      </c>
      <c r="E79" s="207"/>
      <c r="F79" s="75">
        <f>D79*E79</f>
        <v>0</v>
      </c>
    </row>
    <row r="80" spans="1:6" s="11" customFormat="1" ht="18" x14ac:dyDescent="0.25">
      <c r="A80" s="73">
        <v>5.2</v>
      </c>
      <c r="B80" s="74" t="s">
        <v>111</v>
      </c>
      <c r="C80" s="73" t="s">
        <v>62</v>
      </c>
      <c r="D80" s="75">
        <v>1.5</v>
      </c>
      <c r="E80" s="208"/>
      <c r="F80" s="75">
        <f t="shared" ref="F80:F83" si="7">D80*E80</f>
        <v>0</v>
      </c>
    </row>
    <row r="81" spans="1:6" s="11" customFormat="1" ht="15.75" x14ac:dyDescent="0.25">
      <c r="A81" s="98">
        <v>5.3</v>
      </c>
      <c r="B81" s="99" t="s">
        <v>112</v>
      </c>
      <c r="C81" s="98" t="s">
        <v>83</v>
      </c>
      <c r="D81" s="100">
        <v>50</v>
      </c>
      <c r="E81" s="209"/>
      <c r="F81" s="100">
        <f t="shared" si="7"/>
        <v>0</v>
      </c>
    </row>
    <row r="82" spans="1:6" s="11" customFormat="1" ht="63" x14ac:dyDescent="0.25">
      <c r="A82" s="73">
        <v>5.4</v>
      </c>
      <c r="B82" s="74" t="s">
        <v>113</v>
      </c>
      <c r="C82" s="86" t="s">
        <v>114</v>
      </c>
      <c r="D82" s="87">
        <v>1</v>
      </c>
      <c r="E82" s="208"/>
      <c r="F82" s="75">
        <f t="shared" si="7"/>
        <v>0</v>
      </c>
    </row>
    <row r="83" spans="1:6" s="11" customFormat="1" ht="126" x14ac:dyDescent="0.25">
      <c r="A83" s="73">
        <v>5.5</v>
      </c>
      <c r="B83" s="97" t="s">
        <v>206</v>
      </c>
      <c r="C83" s="73" t="s">
        <v>117</v>
      </c>
      <c r="D83" s="75">
        <v>1</v>
      </c>
      <c r="E83" s="204"/>
      <c r="F83" s="75">
        <f t="shared" si="7"/>
        <v>0</v>
      </c>
    </row>
    <row r="84" spans="1:6" s="91" customFormat="1" ht="15.75" x14ac:dyDescent="0.25">
      <c r="A84" s="88"/>
      <c r="B84" s="89" t="s">
        <v>66</v>
      </c>
      <c r="C84" s="89"/>
      <c r="D84" s="89"/>
      <c r="E84" s="89"/>
      <c r="F84" s="90">
        <f>SUM(F79:F82)</f>
        <v>0</v>
      </c>
    </row>
    <row r="85" spans="1:6" ht="18.75" x14ac:dyDescent="0.3">
      <c r="A85" s="92"/>
      <c r="B85" s="93" t="s">
        <v>115</v>
      </c>
      <c r="C85" s="94"/>
      <c r="D85" s="94"/>
      <c r="E85" s="94"/>
      <c r="F85" s="95">
        <f>F84+F77+F60+F55+F47</f>
        <v>0</v>
      </c>
    </row>
    <row r="88" spans="1:6" ht="15.75" x14ac:dyDescent="0.25">
      <c r="A88" s="190" t="s">
        <v>207</v>
      </c>
      <c r="B88" s="190"/>
      <c r="C88" s="190"/>
      <c r="D88" s="190"/>
      <c r="E88" s="190"/>
      <c r="F88" s="190"/>
    </row>
    <row r="89" spans="1:6" ht="15.75" x14ac:dyDescent="0.25">
      <c r="A89" s="101" t="s">
        <v>12</v>
      </c>
      <c r="B89" s="102" t="s">
        <v>13</v>
      </c>
      <c r="C89" s="103" t="s">
        <v>14</v>
      </c>
      <c r="D89" s="104" t="s">
        <v>118</v>
      </c>
      <c r="E89" s="105" t="s">
        <v>119</v>
      </c>
      <c r="F89" s="106" t="s">
        <v>120</v>
      </c>
    </row>
    <row r="90" spans="1:6" x14ac:dyDescent="0.25">
      <c r="A90" s="107"/>
      <c r="B90" s="108" t="s">
        <v>121</v>
      </c>
      <c r="C90" s="107"/>
      <c r="D90" s="109"/>
      <c r="E90" s="110"/>
      <c r="F90" s="111"/>
    </row>
    <row r="91" spans="1:6" x14ac:dyDescent="0.25">
      <c r="A91" s="107"/>
      <c r="B91" s="108" t="s">
        <v>122</v>
      </c>
      <c r="C91" s="107"/>
      <c r="D91" s="112"/>
      <c r="E91" s="113"/>
      <c r="F91" s="114"/>
    </row>
    <row r="92" spans="1:6" ht="75" x14ac:dyDescent="0.25">
      <c r="A92" s="107">
        <v>1.1000000000000001</v>
      </c>
      <c r="B92" s="115" t="s">
        <v>208</v>
      </c>
      <c r="C92" s="107" t="s">
        <v>123</v>
      </c>
      <c r="D92" s="112">
        <v>1</v>
      </c>
      <c r="E92" s="210"/>
      <c r="F92" s="114">
        <f>ROUND(D92*E92,2)</f>
        <v>0</v>
      </c>
    </row>
    <row r="93" spans="1:6" s="96" customFormat="1" x14ac:dyDescent="0.25">
      <c r="A93" s="116"/>
      <c r="B93" s="117" t="s">
        <v>66</v>
      </c>
      <c r="C93" s="118"/>
      <c r="D93" s="119"/>
      <c r="E93" s="120">
        <v>0</v>
      </c>
      <c r="F93" s="121">
        <f>SUM(F92:F92)</f>
        <v>0</v>
      </c>
    </row>
    <row r="94" spans="1:6" x14ac:dyDescent="0.25">
      <c r="A94" s="107"/>
      <c r="B94" s="122" t="s">
        <v>124</v>
      </c>
      <c r="C94" s="107"/>
      <c r="D94" s="112"/>
      <c r="E94" s="113">
        <v>0</v>
      </c>
      <c r="F94" s="111"/>
    </row>
    <row r="95" spans="1:6" ht="17.25" x14ac:dyDescent="0.25">
      <c r="A95" s="107" t="s">
        <v>125</v>
      </c>
      <c r="B95" s="123" t="s">
        <v>209</v>
      </c>
      <c r="C95" s="107"/>
      <c r="D95" s="112"/>
      <c r="E95" s="113">
        <v>0</v>
      </c>
      <c r="F95" s="111"/>
    </row>
    <row r="96" spans="1:6" ht="17.25" x14ac:dyDescent="0.25">
      <c r="A96" s="107"/>
      <c r="B96" s="123" t="s">
        <v>126</v>
      </c>
      <c r="C96" s="107" t="s">
        <v>210</v>
      </c>
      <c r="D96" s="112">
        <v>12</v>
      </c>
      <c r="E96" s="210"/>
      <c r="F96" s="114">
        <f t="shared" ref="F96:F110" si="8">ROUND(D96*E96,2)</f>
        <v>0</v>
      </c>
    </row>
    <row r="97" spans="1:6" ht="45" x14ac:dyDescent="0.25">
      <c r="A97" s="107">
        <v>2.2000000000000002</v>
      </c>
      <c r="B97" s="123" t="s">
        <v>127</v>
      </c>
      <c r="C97" s="107"/>
      <c r="D97" s="124"/>
      <c r="E97" s="125">
        <v>0</v>
      </c>
      <c r="F97" s="114"/>
    </row>
    <row r="98" spans="1:6" ht="17.25" x14ac:dyDescent="0.25">
      <c r="A98" s="107"/>
      <c r="B98" s="126" t="s">
        <v>128</v>
      </c>
      <c r="C98" s="107" t="s">
        <v>211</v>
      </c>
      <c r="D98" s="124">
        <v>3.96</v>
      </c>
      <c r="E98" s="211"/>
      <c r="F98" s="114">
        <f t="shared" si="8"/>
        <v>0</v>
      </c>
    </row>
    <row r="99" spans="1:6" ht="45" x14ac:dyDescent="0.25">
      <c r="A99" s="107"/>
      <c r="B99" s="126" t="s">
        <v>129</v>
      </c>
      <c r="C99" s="107" t="s">
        <v>211</v>
      </c>
      <c r="D99" s="124">
        <v>8.2215000000000007</v>
      </c>
      <c r="E99" s="211"/>
      <c r="F99" s="114">
        <f t="shared" si="8"/>
        <v>0</v>
      </c>
    </row>
    <row r="100" spans="1:6" ht="17.25" x14ac:dyDescent="0.25">
      <c r="A100" s="107"/>
      <c r="B100" s="126" t="s">
        <v>130</v>
      </c>
      <c r="C100" s="107" t="s">
        <v>211</v>
      </c>
      <c r="D100" s="124">
        <v>2.1749999999999998</v>
      </c>
      <c r="E100" s="211"/>
      <c r="F100" s="114">
        <f t="shared" si="8"/>
        <v>0</v>
      </c>
    </row>
    <row r="101" spans="1:6" ht="17.25" x14ac:dyDescent="0.25">
      <c r="A101" s="107"/>
      <c r="B101" s="126" t="s">
        <v>131</v>
      </c>
      <c r="C101" s="107" t="s">
        <v>211</v>
      </c>
      <c r="D101" s="124">
        <v>0.82</v>
      </c>
      <c r="E101" s="211"/>
      <c r="F101" s="114">
        <f t="shared" si="8"/>
        <v>0</v>
      </c>
    </row>
    <row r="102" spans="1:6" x14ac:dyDescent="0.25">
      <c r="A102" s="107">
        <v>2.2999999999999998</v>
      </c>
      <c r="B102" s="127" t="s">
        <v>132</v>
      </c>
      <c r="C102" s="107"/>
      <c r="D102" s="124"/>
      <c r="E102" s="125">
        <v>0</v>
      </c>
      <c r="F102" s="114"/>
    </row>
    <row r="103" spans="1:6" ht="17.25" x14ac:dyDescent="0.25">
      <c r="A103" s="107"/>
      <c r="B103" s="126" t="s">
        <v>128</v>
      </c>
      <c r="C103" s="107" t="s">
        <v>210</v>
      </c>
      <c r="D103" s="124">
        <v>80.099999999999994</v>
      </c>
      <c r="E103" s="211"/>
      <c r="F103" s="114">
        <f t="shared" si="8"/>
        <v>0</v>
      </c>
    </row>
    <row r="104" spans="1:6" ht="17.25" x14ac:dyDescent="0.25">
      <c r="A104" s="107"/>
      <c r="B104" s="126" t="s">
        <v>133</v>
      </c>
      <c r="C104" s="107" t="s">
        <v>210</v>
      </c>
      <c r="D104" s="124">
        <v>42</v>
      </c>
      <c r="E104" s="211"/>
      <c r="F104" s="114">
        <f t="shared" si="8"/>
        <v>0</v>
      </c>
    </row>
    <row r="105" spans="1:6" ht="17.25" x14ac:dyDescent="0.25">
      <c r="A105" s="107"/>
      <c r="B105" s="126" t="s">
        <v>134</v>
      </c>
      <c r="C105" s="107" t="s">
        <v>210</v>
      </c>
      <c r="D105" s="124">
        <v>67.2</v>
      </c>
      <c r="E105" s="211"/>
      <c r="F105" s="114">
        <f t="shared" si="8"/>
        <v>0</v>
      </c>
    </row>
    <row r="106" spans="1:6" ht="17.25" x14ac:dyDescent="0.25">
      <c r="A106" s="107"/>
      <c r="B106" s="126" t="s">
        <v>135</v>
      </c>
      <c r="C106" s="107" t="s">
        <v>210</v>
      </c>
      <c r="D106" s="124">
        <v>3.2</v>
      </c>
      <c r="E106" s="211"/>
      <c r="F106" s="114">
        <f t="shared" si="8"/>
        <v>0</v>
      </c>
    </row>
    <row r="107" spans="1:6" ht="30" x14ac:dyDescent="0.25">
      <c r="A107" s="107">
        <v>2.4</v>
      </c>
      <c r="B107" s="123" t="s">
        <v>136</v>
      </c>
      <c r="C107" s="107"/>
      <c r="D107" s="124"/>
      <c r="E107" s="125">
        <v>0</v>
      </c>
      <c r="F107" s="114"/>
    </row>
    <row r="108" spans="1:6" x14ac:dyDescent="0.25">
      <c r="A108" s="107"/>
      <c r="B108" s="126" t="s">
        <v>137</v>
      </c>
      <c r="C108" s="107" t="s">
        <v>40</v>
      </c>
      <c r="D108" s="112">
        <v>103.53525</v>
      </c>
      <c r="E108" s="210"/>
      <c r="F108" s="114">
        <f t="shared" si="8"/>
        <v>0</v>
      </c>
    </row>
    <row r="109" spans="1:6" x14ac:dyDescent="0.25">
      <c r="A109" s="107"/>
      <c r="B109" s="126" t="s">
        <v>138</v>
      </c>
      <c r="C109" s="107" t="s">
        <v>40</v>
      </c>
      <c r="D109" s="112">
        <v>208</v>
      </c>
      <c r="E109" s="210"/>
      <c r="F109" s="114">
        <f t="shared" si="8"/>
        <v>0</v>
      </c>
    </row>
    <row r="110" spans="1:6" x14ac:dyDescent="0.25">
      <c r="A110" s="107"/>
      <c r="B110" s="126" t="s">
        <v>139</v>
      </c>
      <c r="C110" s="107" t="s">
        <v>40</v>
      </c>
      <c r="D110" s="112">
        <v>1689</v>
      </c>
      <c r="E110" s="210"/>
      <c r="F110" s="114">
        <f t="shared" si="8"/>
        <v>0</v>
      </c>
    </row>
    <row r="111" spans="1:6" x14ac:dyDescent="0.25">
      <c r="A111" s="128"/>
      <c r="B111" s="117" t="s">
        <v>66</v>
      </c>
      <c r="C111" s="129"/>
      <c r="D111" s="130"/>
      <c r="E111" s="131">
        <v>0</v>
      </c>
      <c r="F111" s="121">
        <f>SUM(F96:F110)</f>
        <v>0</v>
      </c>
    </row>
    <row r="112" spans="1:6" x14ac:dyDescent="0.25">
      <c r="A112" s="107"/>
      <c r="B112" s="122" t="s">
        <v>140</v>
      </c>
      <c r="C112" s="107"/>
      <c r="D112" s="132"/>
      <c r="E112" s="133">
        <v>0</v>
      </c>
      <c r="F112" s="134"/>
    </row>
    <row r="113" spans="1:6" ht="45" x14ac:dyDescent="0.25">
      <c r="A113" s="107">
        <v>3.1</v>
      </c>
      <c r="B113" s="126" t="s">
        <v>141</v>
      </c>
      <c r="C113" s="107" t="s">
        <v>211</v>
      </c>
      <c r="D113" s="132">
        <v>1</v>
      </c>
      <c r="E113" s="212"/>
      <c r="F113" s="134">
        <f>ROUND(D113*E113,2)</f>
        <v>0</v>
      </c>
    </row>
    <row r="114" spans="1:6" ht="45" x14ac:dyDescent="0.25">
      <c r="A114" s="107">
        <v>3.2</v>
      </c>
      <c r="B114" s="126" t="s">
        <v>142</v>
      </c>
      <c r="C114" s="107" t="s">
        <v>210</v>
      </c>
      <c r="D114" s="132">
        <v>1</v>
      </c>
      <c r="E114" s="212"/>
      <c r="F114" s="134">
        <f t="shared" ref="F114" si="9">ROUND(D114*E114,2)</f>
        <v>0</v>
      </c>
    </row>
    <row r="115" spans="1:6" x14ac:dyDescent="0.25">
      <c r="A115" s="128"/>
      <c r="B115" s="117" t="s">
        <v>66</v>
      </c>
      <c r="C115" s="129"/>
      <c r="D115" s="130"/>
      <c r="E115" s="131">
        <v>0</v>
      </c>
      <c r="F115" s="135">
        <f>SUM(F113:F114)</f>
        <v>0</v>
      </c>
    </row>
    <row r="116" spans="1:6" x14ac:dyDescent="0.25">
      <c r="A116" s="107"/>
      <c r="B116" s="136" t="s">
        <v>143</v>
      </c>
      <c r="C116" s="107"/>
      <c r="D116" s="112"/>
      <c r="E116" s="113">
        <v>0</v>
      </c>
      <c r="F116" s="111"/>
    </row>
    <row r="117" spans="1:6" x14ac:dyDescent="0.25">
      <c r="A117" s="107"/>
      <c r="B117" s="122" t="s">
        <v>144</v>
      </c>
      <c r="C117" s="107"/>
      <c r="D117" s="112"/>
      <c r="E117" s="113">
        <v>0</v>
      </c>
      <c r="F117" s="111"/>
    </row>
    <row r="118" spans="1:6" ht="45" x14ac:dyDescent="0.25">
      <c r="A118" s="107">
        <v>1.1000000000000001</v>
      </c>
      <c r="B118" s="123" t="str">
        <f>B97</f>
        <v>Cast Reinforced concrete in class C-25  (with a 28-day 150mm cube crushing strength of 25MPa) and maximum aggregate size of 30mm cast into formworks and vibrated around rod reinforcement bars.( formwork &amp; reinforcement bars are measured separately) in:</v>
      </c>
      <c r="C118" s="107"/>
      <c r="D118" s="112"/>
      <c r="E118" s="113">
        <v>0</v>
      </c>
      <c r="F118" s="111"/>
    </row>
    <row r="119" spans="1:6" ht="17.25" x14ac:dyDescent="0.25">
      <c r="A119" s="137"/>
      <c r="B119" s="138" t="s">
        <v>145</v>
      </c>
      <c r="C119" s="139" t="s">
        <v>211</v>
      </c>
      <c r="D119" s="140">
        <v>1.34</v>
      </c>
      <c r="E119" s="211"/>
      <c r="F119" s="111">
        <f>ROUND(D119*E119,2)</f>
        <v>0</v>
      </c>
    </row>
    <row r="120" spans="1:6" ht="17.25" x14ac:dyDescent="0.25">
      <c r="A120" s="107"/>
      <c r="B120" s="126" t="s">
        <v>146</v>
      </c>
      <c r="C120" s="107" t="s">
        <v>211</v>
      </c>
      <c r="D120" s="141">
        <v>1.8240000000000001</v>
      </c>
      <c r="E120" s="211"/>
      <c r="F120" s="111">
        <f t="shared" ref="F120:F127" si="10">ROUND(D120*E120,2)</f>
        <v>0</v>
      </c>
    </row>
    <row r="121" spans="1:6" x14ac:dyDescent="0.25">
      <c r="A121" s="107">
        <v>1.2</v>
      </c>
      <c r="B121" s="123" t="s">
        <v>147</v>
      </c>
      <c r="C121" s="107"/>
      <c r="D121" s="112"/>
      <c r="E121" s="113">
        <v>0</v>
      </c>
      <c r="F121" s="111"/>
    </row>
    <row r="122" spans="1:6" ht="17.25" x14ac:dyDescent="0.25">
      <c r="A122" s="142"/>
      <c r="B122" s="143" t="s">
        <v>148</v>
      </c>
      <c r="C122" s="142" t="s">
        <v>210</v>
      </c>
      <c r="D122" s="144">
        <v>26.88</v>
      </c>
      <c r="E122" s="211"/>
      <c r="F122" s="111">
        <f t="shared" si="10"/>
        <v>0</v>
      </c>
    </row>
    <row r="123" spans="1:6" ht="17.25" x14ac:dyDescent="0.25">
      <c r="A123" s="107"/>
      <c r="B123" s="126" t="s">
        <v>149</v>
      </c>
      <c r="C123" s="107" t="s">
        <v>210</v>
      </c>
      <c r="D123" s="112">
        <v>33.36</v>
      </c>
      <c r="E123" s="211"/>
      <c r="F123" s="111">
        <f t="shared" si="10"/>
        <v>0</v>
      </c>
    </row>
    <row r="124" spans="1:6" ht="30" x14ac:dyDescent="0.25">
      <c r="A124" s="107">
        <v>1.3</v>
      </c>
      <c r="B124" s="123" t="s">
        <v>150</v>
      </c>
      <c r="C124" s="107"/>
      <c r="D124" s="112"/>
      <c r="E124" s="113">
        <v>0</v>
      </c>
      <c r="F124" s="111"/>
    </row>
    <row r="125" spans="1:6" x14ac:dyDescent="0.25">
      <c r="A125" s="107"/>
      <c r="B125" s="126" t="s">
        <v>151</v>
      </c>
      <c r="C125" s="107" t="s">
        <v>40</v>
      </c>
      <c r="D125" s="112">
        <v>44.599800000000002</v>
      </c>
      <c r="E125" s="210"/>
      <c r="F125" s="111">
        <f t="shared" si="10"/>
        <v>0</v>
      </c>
    </row>
    <row r="126" spans="1:6" x14ac:dyDescent="0.25">
      <c r="A126" s="107"/>
      <c r="B126" s="126" t="s">
        <v>152</v>
      </c>
      <c r="C126" s="107" t="s">
        <v>40</v>
      </c>
      <c r="D126" s="124"/>
      <c r="E126" s="210"/>
      <c r="F126" s="111"/>
    </row>
    <row r="127" spans="1:6" x14ac:dyDescent="0.25">
      <c r="A127" s="107"/>
      <c r="B127" s="126" t="s">
        <v>139</v>
      </c>
      <c r="C127" s="107" t="s">
        <v>40</v>
      </c>
      <c r="D127" s="112">
        <v>305.11680000000001</v>
      </c>
      <c r="E127" s="210"/>
      <c r="F127" s="111">
        <f t="shared" si="10"/>
        <v>0</v>
      </c>
    </row>
    <row r="128" spans="1:6" x14ac:dyDescent="0.25">
      <c r="A128" s="116"/>
      <c r="B128" s="117" t="s">
        <v>66</v>
      </c>
      <c r="C128" s="118"/>
      <c r="D128" s="119"/>
      <c r="E128" s="120">
        <v>0</v>
      </c>
      <c r="F128" s="121">
        <f>SUM(F119:F127)</f>
        <v>0</v>
      </c>
    </row>
    <row r="129" spans="1:6" x14ac:dyDescent="0.25">
      <c r="A129" s="107"/>
      <c r="B129" s="122" t="s">
        <v>153</v>
      </c>
      <c r="C129" s="107"/>
      <c r="D129" s="112"/>
      <c r="E129" s="113">
        <v>0</v>
      </c>
      <c r="F129" s="111"/>
    </row>
    <row r="130" spans="1:6" ht="30" x14ac:dyDescent="0.25">
      <c r="A130" s="107">
        <v>2.1</v>
      </c>
      <c r="B130" s="126" t="s">
        <v>154</v>
      </c>
      <c r="C130" s="107" t="s">
        <v>210</v>
      </c>
      <c r="D130" s="124">
        <v>101.92</v>
      </c>
      <c r="E130" s="211"/>
      <c r="F130" s="145">
        <f>ROUND(D130*E130,2)</f>
        <v>0</v>
      </c>
    </row>
    <row r="131" spans="1:6" ht="30" x14ac:dyDescent="0.25">
      <c r="A131" s="107">
        <v>2.2000000000000002</v>
      </c>
      <c r="B131" s="126" t="s">
        <v>155</v>
      </c>
      <c r="C131" s="146" t="s">
        <v>210</v>
      </c>
      <c r="D131" s="124">
        <v>20.8</v>
      </c>
      <c r="E131" s="211"/>
      <c r="F131" s="145">
        <f t="shared" ref="F131" si="11">ROUND(D131*E131,2)</f>
        <v>0</v>
      </c>
    </row>
    <row r="132" spans="1:6" x14ac:dyDescent="0.25">
      <c r="A132" s="116"/>
      <c r="B132" s="117" t="s">
        <v>66</v>
      </c>
      <c r="C132" s="147"/>
      <c r="D132" s="148"/>
      <c r="E132" s="149">
        <v>0</v>
      </c>
      <c r="F132" s="150">
        <f>SUM(F130:F131)</f>
        <v>0</v>
      </c>
    </row>
    <row r="133" spans="1:6" x14ac:dyDescent="0.25">
      <c r="A133" s="151"/>
      <c r="B133" s="122" t="s">
        <v>156</v>
      </c>
      <c r="C133" s="107"/>
      <c r="D133" s="112"/>
      <c r="E133" s="113">
        <v>0</v>
      </c>
      <c r="F133" s="111"/>
    </row>
    <row r="134" spans="1:6" ht="30" x14ac:dyDescent="0.25">
      <c r="A134" s="107">
        <v>3.1</v>
      </c>
      <c r="B134" s="126" t="s">
        <v>157</v>
      </c>
      <c r="C134" s="146" t="s">
        <v>210</v>
      </c>
      <c r="D134" s="152">
        <v>55.5</v>
      </c>
      <c r="E134" s="213"/>
      <c r="F134" s="153">
        <f>ROUND(D134*E134,2)</f>
        <v>0</v>
      </c>
    </row>
    <row r="135" spans="1:6" ht="60" x14ac:dyDescent="0.25">
      <c r="A135" s="107">
        <v>3.2</v>
      </c>
      <c r="B135" s="154" t="s">
        <v>158</v>
      </c>
      <c r="C135" s="155"/>
      <c r="D135" s="112"/>
      <c r="E135" s="113">
        <v>0</v>
      </c>
      <c r="F135" s="153"/>
    </row>
    <row r="136" spans="1:6" x14ac:dyDescent="0.25">
      <c r="A136" s="107"/>
      <c r="B136" s="126" t="s">
        <v>159</v>
      </c>
      <c r="C136" s="146" t="s">
        <v>83</v>
      </c>
      <c r="D136" s="124">
        <v>172</v>
      </c>
      <c r="E136" s="212"/>
      <c r="F136" s="153">
        <f t="shared" ref="F136:F140" si="12">ROUND(D136*E136,2)</f>
        <v>0</v>
      </c>
    </row>
    <row r="137" spans="1:6" x14ac:dyDescent="0.25">
      <c r="A137" s="146"/>
      <c r="B137" s="126" t="s">
        <v>160</v>
      </c>
      <c r="C137" s="146" t="s">
        <v>83</v>
      </c>
      <c r="D137" s="112">
        <v>75</v>
      </c>
      <c r="E137" s="214"/>
      <c r="F137" s="153">
        <f t="shared" si="12"/>
        <v>0</v>
      </c>
    </row>
    <row r="138" spans="1:6" x14ac:dyDescent="0.25">
      <c r="A138" s="146">
        <v>3.3</v>
      </c>
      <c r="B138" s="126" t="s">
        <v>161</v>
      </c>
      <c r="C138" s="146" t="s">
        <v>83</v>
      </c>
      <c r="D138" s="112">
        <v>49.6</v>
      </c>
      <c r="E138" s="214"/>
      <c r="F138" s="153">
        <f t="shared" si="12"/>
        <v>0</v>
      </c>
    </row>
    <row r="139" spans="1:6" ht="60" x14ac:dyDescent="0.25">
      <c r="A139" s="107">
        <v>3.4</v>
      </c>
      <c r="B139" s="123" t="s">
        <v>162</v>
      </c>
      <c r="C139" s="107" t="s">
        <v>83</v>
      </c>
      <c r="D139" s="156">
        <v>14</v>
      </c>
      <c r="E139" s="215"/>
      <c r="F139" s="153">
        <f t="shared" si="12"/>
        <v>0</v>
      </c>
    </row>
    <row r="140" spans="1:6" ht="45" x14ac:dyDescent="0.25">
      <c r="A140" s="157">
        <v>3.5</v>
      </c>
      <c r="B140" s="154" t="s">
        <v>163</v>
      </c>
      <c r="C140" s="157" t="s">
        <v>83</v>
      </c>
      <c r="D140" s="158">
        <f>6*4</f>
        <v>24</v>
      </c>
      <c r="E140" s="216"/>
      <c r="F140" s="159">
        <f t="shared" si="12"/>
        <v>0</v>
      </c>
    </row>
    <row r="141" spans="1:6" x14ac:dyDescent="0.25">
      <c r="A141" s="116"/>
      <c r="B141" s="117" t="s">
        <v>66</v>
      </c>
      <c r="C141" s="118"/>
      <c r="D141" s="119"/>
      <c r="E141" s="120">
        <v>0</v>
      </c>
      <c r="F141" s="121">
        <f>SUM(F134:F140)</f>
        <v>0</v>
      </c>
    </row>
    <row r="142" spans="1:6" x14ac:dyDescent="0.25">
      <c r="A142" s="151"/>
      <c r="B142" s="122" t="s">
        <v>164</v>
      </c>
      <c r="C142" s="107"/>
      <c r="D142" s="112"/>
      <c r="E142" s="113">
        <v>0</v>
      </c>
      <c r="F142" s="111"/>
    </row>
    <row r="143" spans="1:6" ht="75" x14ac:dyDescent="0.25">
      <c r="A143" s="107"/>
      <c r="B143" s="115" t="s">
        <v>165</v>
      </c>
      <c r="C143" s="107"/>
      <c r="D143" s="112"/>
      <c r="E143" s="113">
        <v>0</v>
      </c>
      <c r="F143" s="111"/>
    </row>
    <row r="144" spans="1:6" ht="21" x14ac:dyDescent="0.3">
      <c r="A144" s="107">
        <v>4.0999999999999996</v>
      </c>
      <c r="B144" s="115" t="s">
        <v>166</v>
      </c>
      <c r="C144" s="107" t="s">
        <v>212</v>
      </c>
      <c r="D144" s="112">
        <v>1.68</v>
      </c>
      <c r="E144" s="210"/>
      <c r="F144" s="114">
        <f>ROUND(D144*E144,2)</f>
        <v>0</v>
      </c>
    </row>
    <row r="145" spans="1:6" ht="30" x14ac:dyDescent="0.3">
      <c r="A145" s="160" t="s">
        <v>167</v>
      </c>
      <c r="B145" s="115" t="s">
        <v>213</v>
      </c>
      <c r="C145" s="107" t="s">
        <v>212</v>
      </c>
      <c r="D145" s="124">
        <f>1*2.1</f>
        <v>2.1</v>
      </c>
      <c r="E145" s="210"/>
      <c r="F145" s="114">
        <f t="shared" ref="F145:F146" si="13">ROUND(D145*E145,2)</f>
        <v>0</v>
      </c>
    </row>
    <row r="146" spans="1:6" ht="21" x14ac:dyDescent="0.3">
      <c r="A146" s="160" t="s">
        <v>168</v>
      </c>
      <c r="B146" s="115" t="s">
        <v>169</v>
      </c>
      <c r="C146" s="107" t="s">
        <v>212</v>
      </c>
      <c r="D146" s="156">
        <f>0.7*2.1*8</f>
        <v>11.76</v>
      </c>
      <c r="E146" s="210"/>
      <c r="F146" s="114">
        <f t="shared" si="13"/>
        <v>0</v>
      </c>
    </row>
    <row r="147" spans="1:6" x14ac:dyDescent="0.25">
      <c r="A147" s="161"/>
      <c r="B147" s="117" t="s">
        <v>66</v>
      </c>
      <c r="C147" s="118"/>
      <c r="D147" s="119"/>
      <c r="E147" s="120">
        <v>0</v>
      </c>
      <c r="F147" s="121">
        <f>SUM(F144:F146)</f>
        <v>0</v>
      </c>
    </row>
    <row r="148" spans="1:6" x14ac:dyDescent="0.25">
      <c r="A148" s="151"/>
      <c r="B148" s="122" t="s">
        <v>170</v>
      </c>
      <c r="C148" s="107"/>
      <c r="D148" s="112"/>
      <c r="E148" s="113">
        <v>0</v>
      </c>
      <c r="F148" s="111"/>
    </row>
    <row r="149" spans="1:6" ht="30" x14ac:dyDescent="0.25">
      <c r="A149" s="155"/>
      <c r="B149" s="123" t="s">
        <v>171</v>
      </c>
      <c r="C149" s="107"/>
      <c r="D149" s="112"/>
      <c r="E149" s="113">
        <v>0</v>
      </c>
      <c r="F149" s="111"/>
    </row>
    <row r="150" spans="1:6" ht="30" x14ac:dyDescent="0.25">
      <c r="A150" s="155">
        <v>5.0999999999999996</v>
      </c>
      <c r="B150" s="162" t="s">
        <v>172</v>
      </c>
      <c r="C150" s="163" t="s">
        <v>210</v>
      </c>
      <c r="D150" s="112">
        <v>192.5</v>
      </c>
      <c r="E150" s="210"/>
      <c r="F150" s="114">
        <f>ROUND(D150*E150,2)</f>
        <v>0</v>
      </c>
    </row>
    <row r="151" spans="1:6" ht="17.25" x14ac:dyDescent="0.25">
      <c r="A151" s="164">
        <v>5.2</v>
      </c>
      <c r="B151" s="165" t="s">
        <v>173</v>
      </c>
      <c r="C151" s="164" t="s">
        <v>210</v>
      </c>
      <c r="D151" s="132">
        <v>113.54</v>
      </c>
      <c r="E151" s="212"/>
      <c r="F151" s="114">
        <f t="shared" ref="F151:F163" si="14">ROUND(D151*E151,2)</f>
        <v>0</v>
      </c>
    </row>
    <row r="152" spans="1:6" ht="17.25" x14ac:dyDescent="0.25">
      <c r="A152" s="166">
        <v>5.3</v>
      </c>
      <c r="B152" s="167" t="s">
        <v>174</v>
      </c>
      <c r="C152" s="168" t="s">
        <v>210</v>
      </c>
      <c r="D152" s="169">
        <v>73.260000000000005</v>
      </c>
      <c r="E152" s="212"/>
      <c r="F152" s="114">
        <f t="shared" si="14"/>
        <v>0</v>
      </c>
    </row>
    <row r="153" spans="1:6" ht="30" x14ac:dyDescent="0.25">
      <c r="A153" s="164">
        <v>5.4</v>
      </c>
      <c r="B153" s="126" t="s">
        <v>175</v>
      </c>
      <c r="C153" s="164" t="s">
        <v>210</v>
      </c>
      <c r="D153" s="132">
        <v>29.34</v>
      </c>
      <c r="E153" s="212"/>
      <c r="F153" s="114">
        <f t="shared" si="14"/>
        <v>0</v>
      </c>
    </row>
    <row r="154" spans="1:6" ht="30" x14ac:dyDescent="0.25">
      <c r="A154" s="170">
        <v>5.5</v>
      </c>
      <c r="B154" s="126" t="s">
        <v>176</v>
      </c>
      <c r="C154" s="107" t="s">
        <v>48</v>
      </c>
      <c r="D154" s="132">
        <v>10</v>
      </c>
      <c r="E154" s="212"/>
      <c r="F154" s="114">
        <f t="shared" si="14"/>
        <v>0</v>
      </c>
    </row>
    <row r="155" spans="1:6" ht="45" x14ac:dyDescent="0.25">
      <c r="A155" s="171">
        <v>5.6</v>
      </c>
      <c r="B155" s="172" t="s">
        <v>177</v>
      </c>
      <c r="C155" s="142" t="s">
        <v>178</v>
      </c>
      <c r="D155" s="173">
        <v>1</v>
      </c>
      <c r="E155" s="215"/>
      <c r="F155" s="114">
        <f t="shared" si="14"/>
        <v>0</v>
      </c>
    </row>
    <row r="156" spans="1:6" ht="45" x14ac:dyDescent="0.25">
      <c r="A156" s="170">
        <v>5.7</v>
      </c>
      <c r="B156" s="115" t="s">
        <v>179</v>
      </c>
      <c r="C156" s="174" t="s">
        <v>178</v>
      </c>
      <c r="D156" s="156">
        <v>2</v>
      </c>
      <c r="E156" s="215"/>
      <c r="F156" s="114">
        <f t="shared" si="14"/>
        <v>0</v>
      </c>
    </row>
    <row r="157" spans="1:6" ht="75" x14ac:dyDescent="0.3">
      <c r="A157" s="164">
        <v>5.8</v>
      </c>
      <c r="B157" s="115" t="s">
        <v>180</v>
      </c>
      <c r="C157" s="174" t="s">
        <v>212</v>
      </c>
      <c r="D157" s="156">
        <f>3*1.2*4</f>
        <v>14.399999999999999</v>
      </c>
      <c r="E157" s="215"/>
      <c r="F157" s="114">
        <f t="shared" si="14"/>
        <v>0</v>
      </c>
    </row>
    <row r="158" spans="1:6" ht="60" x14ac:dyDescent="0.25">
      <c r="A158" s="170">
        <v>5.9</v>
      </c>
      <c r="B158" s="115" t="s">
        <v>181</v>
      </c>
      <c r="C158" s="107" t="s">
        <v>114</v>
      </c>
      <c r="D158" s="156">
        <v>1</v>
      </c>
      <c r="E158" s="215"/>
      <c r="F158" s="114">
        <f t="shared" si="14"/>
        <v>0</v>
      </c>
    </row>
    <row r="159" spans="1:6" ht="45" x14ac:dyDescent="0.25">
      <c r="A159" s="175" t="s">
        <v>182</v>
      </c>
      <c r="B159" s="115" t="s">
        <v>183</v>
      </c>
      <c r="C159" s="107" t="s">
        <v>89</v>
      </c>
      <c r="D159" s="132">
        <v>3</v>
      </c>
      <c r="E159" s="212"/>
      <c r="F159" s="114">
        <f t="shared" si="14"/>
        <v>0</v>
      </c>
    </row>
    <row r="160" spans="1:6" ht="45" x14ac:dyDescent="0.25">
      <c r="A160" s="175" t="s">
        <v>184</v>
      </c>
      <c r="B160" s="115" t="s">
        <v>186</v>
      </c>
      <c r="C160" s="107" t="s">
        <v>178</v>
      </c>
      <c r="D160" s="132">
        <v>1</v>
      </c>
      <c r="E160" s="212"/>
      <c r="F160" s="114">
        <f t="shared" si="14"/>
        <v>0</v>
      </c>
    </row>
    <row r="161" spans="1:6" ht="17.25" x14ac:dyDescent="0.25">
      <c r="A161" s="175" t="s">
        <v>185</v>
      </c>
      <c r="B161" s="115" t="s">
        <v>188</v>
      </c>
      <c r="C161" s="174" t="s">
        <v>210</v>
      </c>
      <c r="D161" s="156">
        <v>240</v>
      </c>
      <c r="E161" s="215"/>
      <c r="F161" s="114">
        <f t="shared" si="14"/>
        <v>0</v>
      </c>
    </row>
    <row r="162" spans="1:6" ht="75" x14ac:dyDescent="0.25">
      <c r="A162" s="175" t="s">
        <v>187</v>
      </c>
      <c r="B162" s="176" t="s">
        <v>190</v>
      </c>
      <c r="C162" s="146" t="s">
        <v>83</v>
      </c>
      <c r="D162" s="177">
        <v>5</v>
      </c>
      <c r="E162" s="217"/>
      <c r="F162" s="114">
        <f t="shared" si="14"/>
        <v>0</v>
      </c>
    </row>
    <row r="163" spans="1:6" ht="105" x14ac:dyDescent="0.25">
      <c r="A163" s="175" t="s">
        <v>189</v>
      </c>
      <c r="B163" s="115" t="s">
        <v>214</v>
      </c>
      <c r="C163" s="146" t="s">
        <v>83</v>
      </c>
      <c r="D163" s="177">
        <v>200</v>
      </c>
      <c r="E163" s="217"/>
      <c r="F163" s="114">
        <f t="shared" si="14"/>
        <v>0</v>
      </c>
    </row>
    <row r="164" spans="1:6" x14ac:dyDescent="0.25">
      <c r="A164" s="161"/>
      <c r="B164" s="117" t="s">
        <v>66</v>
      </c>
      <c r="C164" s="118"/>
      <c r="D164" s="119"/>
      <c r="E164" s="120">
        <v>0</v>
      </c>
      <c r="F164" s="121">
        <f>SUM(F150:F163)</f>
        <v>0</v>
      </c>
    </row>
    <row r="165" spans="1:6" x14ac:dyDescent="0.25">
      <c r="A165" s="146"/>
      <c r="B165" s="122" t="s">
        <v>191</v>
      </c>
      <c r="C165" s="178"/>
      <c r="D165" s="179"/>
      <c r="E165" s="180">
        <v>0</v>
      </c>
      <c r="F165" s="181"/>
    </row>
    <row r="166" spans="1:6" x14ac:dyDescent="0.25">
      <c r="A166" s="146"/>
      <c r="B166" s="182" t="s">
        <v>192</v>
      </c>
      <c r="C166" s="178"/>
      <c r="D166" s="179"/>
      <c r="E166" s="180">
        <v>0</v>
      </c>
      <c r="F166" s="181"/>
    </row>
    <row r="167" spans="1:6" x14ac:dyDescent="0.25">
      <c r="A167" s="146" t="s">
        <v>193</v>
      </c>
      <c r="B167" s="126" t="s">
        <v>194</v>
      </c>
      <c r="C167" s="178"/>
      <c r="D167" s="179"/>
      <c r="E167" s="180">
        <v>0</v>
      </c>
      <c r="F167" s="181"/>
    </row>
    <row r="168" spans="1:6" ht="32.25" x14ac:dyDescent="0.25">
      <c r="A168" s="146"/>
      <c r="B168" s="126" t="s">
        <v>215</v>
      </c>
      <c r="C168" s="146" t="s">
        <v>89</v>
      </c>
      <c r="D168" s="179">
        <v>15</v>
      </c>
      <c r="E168" s="218"/>
      <c r="F168" s="114">
        <f>ROUND(D168*E168,2)</f>
        <v>0</v>
      </c>
    </row>
    <row r="169" spans="1:6" x14ac:dyDescent="0.25">
      <c r="A169" s="146" t="s">
        <v>195</v>
      </c>
      <c r="B169" s="126" t="s">
        <v>196</v>
      </c>
      <c r="C169" s="146"/>
      <c r="D169" s="179"/>
      <c r="E169" s="180">
        <v>0</v>
      </c>
      <c r="F169" s="114"/>
    </row>
    <row r="170" spans="1:6" x14ac:dyDescent="0.25">
      <c r="A170" s="146"/>
      <c r="B170" s="126" t="s">
        <v>197</v>
      </c>
      <c r="C170" s="146" t="s">
        <v>89</v>
      </c>
      <c r="D170" s="179">
        <v>4</v>
      </c>
      <c r="E170" s="218"/>
      <c r="F170" s="114">
        <f t="shared" ref="F170:F176" si="15">ROUND(D170*E170,2)</f>
        <v>0</v>
      </c>
    </row>
    <row r="171" spans="1:6" x14ac:dyDescent="0.25">
      <c r="A171" s="146" t="s">
        <v>198</v>
      </c>
      <c r="B171" s="126" t="s">
        <v>199</v>
      </c>
      <c r="C171" s="146"/>
      <c r="D171" s="179"/>
      <c r="E171" s="180">
        <v>0</v>
      </c>
      <c r="F171" s="114"/>
    </row>
    <row r="172" spans="1:6" x14ac:dyDescent="0.25">
      <c r="A172" s="146"/>
      <c r="B172" s="126" t="s">
        <v>200</v>
      </c>
      <c r="C172" s="146"/>
      <c r="D172" s="179"/>
      <c r="E172" s="180">
        <v>0</v>
      </c>
      <c r="F172" s="114"/>
    </row>
    <row r="173" spans="1:6" ht="30" x14ac:dyDescent="0.25">
      <c r="A173" s="139"/>
      <c r="B173" s="138" t="s">
        <v>201</v>
      </c>
      <c r="C173" s="139"/>
      <c r="D173" s="179"/>
      <c r="E173" s="180">
        <v>0</v>
      </c>
      <c r="F173" s="114"/>
    </row>
    <row r="174" spans="1:6" ht="15.75" x14ac:dyDescent="0.25">
      <c r="A174" s="146"/>
      <c r="B174" s="183" t="s">
        <v>202</v>
      </c>
      <c r="C174" s="146" t="s">
        <v>89</v>
      </c>
      <c r="D174" s="179"/>
      <c r="E174" s="180">
        <v>0</v>
      </c>
      <c r="F174" s="114">
        <f t="shared" si="15"/>
        <v>0</v>
      </c>
    </row>
    <row r="175" spans="1:6" ht="15.75" x14ac:dyDescent="0.25">
      <c r="A175" s="146"/>
      <c r="B175" s="184" t="s">
        <v>203</v>
      </c>
      <c r="C175" s="146" t="s">
        <v>89</v>
      </c>
      <c r="D175" s="179">
        <v>14</v>
      </c>
      <c r="E175" s="218"/>
      <c r="F175" s="114">
        <f t="shared" si="15"/>
        <v>0</v>
      </c>
    </row>
    <row r="176" spans="1:6" x14ac:dyDescent="0.25">
      <c r="A176" s="185"/>
      <c r="B176" s="143" t="s">
        <v>204</v>
      </c>
      <c r="C176" s="185" t="s">
        <v>89</v>
      </c>
      <c r="D176" s="179">
        <v>1</v>
      </c>
      <c r="E176" s="218"/>
      <c r="F176" s="114">
        <f t="shared" si="15"/>
        <v>0</v>
      </c>
    </row>
    <row r="177" spans="1:6" x14ac:dyDescent="0.25">
      <c r="A177" s="120"/>
      <c r="B177" s="117" t="s">
        <v>66</v>
      </c>
      <c r="C177" s="118"/>
      <c r="D177" s="119"/>
      <c r="E177" s="120"/>
      <c r="F177" s="121">
        <f>SUM(F168:F176)</f>
        <v>0</v>
      </c>
    </row>
    <row r="178" spans="1:6" x14ac:dyDescent="0.25">
      <c r="A178" s="186"/>
      <c r="B178" s="187" t="s">
        <v>205</v>
      </c>
      <c r="C178" s="188"/>
      <c r="D178" s="186"/>
      <c r="E178" s="186"/>
      <c r="F178" s="189">
        <f>F177+F164+F147+F141+F132+F128+F115+F111+F93</f>
        <v>0</v>
      </c>
    </row>
  </sheetData>
  <sheetProtection algorithmName="SHA-512" hashValue="P1PI0leBtNFZPXmLO4OrlJKI+xTVriB2Ac+wbteq2JlXt2zPp7as5k5IdqeYexfnRTbUIoLD61NsCx1laThwXw==" saltValue="Vfl4RaL7Z8KYlhKbgLtc0w==" spinCount="100000" sheet="1" objects="1" scenarios="1" selectLockedCells="1"/>
  <mergeCells count="6">
    <mergeCell ref="A88:F88"/>
    <mergeCell ref="A1:F1"/>
    <mergeCell ref="A2:F2"/>
    <mergeCell ref="A3:B3"/>
    <mergeCell ref="A4:B4"/>
    <mergeCell ref="A39:F39"/>
  </mergeCells>
  <pageMargins left="0.7" right="0.7" top="0.75" bottom="0.75" header="0.3" footer="0.3"/>
  <pageSetup scale="5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UNICEF Document" ma:contentTypeID="0x0101009BA85F8052A6DA4FA3E31FF9F74C6970007B46C652341C2B4E8D2F217FFCA73C3A" ma:contentTypeVersion="53" ma:contentTypeDescription="" ma:contentTypeScope="" ma:versionID="04bea160ddab3bdf1c0ea96dae178ff9">
  <xsd:schema xmlns:xsd="http://www.w3.org/2001/XMLSchema" xmlns:xs="http://www.w3.org/2001/XMLSchema" xmlns:p="http://schemas.microsoft.com/office/2006/metadata/properties" xmlns:ns1="http://schemas.microsoft.com/sharepoint/v3" xmlns:ns2="ca283e0b-db31-4043-a2ef-b80661bf084a" xmlns:ns3="http://schemas.microsoft.com/sharepoint.v3" xmlns:ns4="343bb1db-5eb2-48c6-aa88-8e33e6c97b7e" xmlns:ns5="c6dba0eb-2a35-4276-9478-bef3d436495c" xmlns:ns6="http://schemas.microsoft.com/sharepoint/v4" targetNamespace="http://schemas.microsoft.com/office/2006/metadata/properties" ma:root="true" ma:fieldsID="891591ca194107a6ba69657094d6e28a" ns1:_="" ns2:_="" ns3:_="" ns4:_="" ns5:_="" ns6:_="">
    <xsd:import namespace="http://schemas.microsoft.com/sharepoint/v3"/>
    <xsd:import namespace="ca283e0b-db31-4043-a2ef-b80661bf084a"/>
    <xsd:import namespace="http://schemas.microsoft.com/sharepoint.v3"/>
    <xsd:import namespace="343bb1db-5eb2-48c6-aa88-8e33e6c97b7e"/>
    <xsd:import namespace="c6dba0eb-2a35-4276-9478-bef3d436495c"/>
    <xsd:import namespace="http://schemas.microsoft.com/sharepoint/v4"/>
    <xsd:element name="properties">
      <xsd:complexType>
        <xsd:sequence>
          <xsd:element name="documentManagement">
            <xsd:complexType>
              <xsd:all>
                <xsd:element ref="ns2:WrittenBy" minOccurs="0"/>
                <xsd:element ref="ns2:ContentLanguage" minOccurs="0"/>
                <xsd:element ref="ns3:CategoryDescription" minOccurs="0"/>
                <xsd:element ref="ns2:RecipientsEmail" minOccurs="0"/>
                <xsd:element ref="ns2:SenderEmail" minOccurs="0"/>
                <xsd:element ref="ns2:DateTransmittedEmail" minOccurs="0"/>
                <xsd:element ref="ns2:k8c968e8c72a4eda96b7e8fdbe192be2" minOccurs="0"/>
                <xsd:element ref="ns2:ga975397408f43e4b84ec8e5a598e523" minOccurs="0"/>
                <xsd:element ref="ns2:mda26ace941f4791a7314a339fee829c" minOccurs="0"/>
                <xsd:element ref="ns2:TaxCatchAllLabel" minOccurs="0"/>
                <xsd:element ref="ns2:TaxCatchAll" minOccurs="0"/>
                <xsd:element ref="ns2:h6a71f3e574e4344bc34f3fc9dd20054" minOccurs="0"/>
                <xsd:element ref="ns2:ContentStatus" minOccurs="0"/>
                <xsd:element ref="ns2:j169e817e0ee4eb8974e6fc4a2762909" minOccurs="0"/>
                <xsd:element ref="ns2:j048a4f9aaad4a8990a1d5e5f53cb451" minOccurs="0"/>
                <xsd:element ref="ns5:MediaServiceMetadata" minOccurs="0"/>
                <xsd:element ref="ns5:MediaServiceFastMetadata" minOccurs="0"/>
                <xsd:element ref="ns5:Typeofservice" minOccurs="0"/>
                <xsd:element ref="ns6:IconOverlay" minOccurs="0"/>
                <xsd:element ref="ns1:_vti_ItemDeclaredRecord" minOccurs="0"/>
                <xsd:element ref="ns1:_vti_ItemHoldRecordStatus" minOccurs="0"/>
                <xsd:element ref="ns4:TaxKeywordTaxHTField" minOccurs="0"/>
                <xsd:element ref="ns4:SemaphoreItemMetadata" minOccurs="0"/>
                <xsd:element ref="ns5:MediaServiceObjectDetectorVersions" minOccurs="0"/>
                <xsd:element ref="ns4:SharedWithUsers" minOccurs="0"/>
                <xsd:element ref="ns4:SharedWithDetails" minOccurs="0"/>
                <xsd:element ref="ns5:MediaServiceSearchProperties" minOccurs="0"/>
                <xsd:element ref="ns5:Year" minOccurs="0"/>
                <xsd:element ref="ns5:MediaServiceBillingMetadata" minOccurs="0"/>
                <xsd:element ref="ns5:MediaServiceDateTaken" minOccurs="0"/>
                <xsd:element ref="ns5:lcf76f155ced4ddcb4097134ff3c332f"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35" nillable="true" ma:displayName="Declared Record" ma:hidden="true" ma:internalName="_vti_ItemDeclaredRecord" ma:readOnly="true">
      <xsd:simpleType>
        <xsd:restriction base="dms:DateTime"/>
      </xsd:simpleType>
    </xsd:element>
    <xsd:element name="_vti_ItemHoldRecordStatus" ma:index="36"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a283e0b-db31-4043-a2ef-b80661bf084a" elementFormDefault="qualified">
    <xsd:import namespace="http://schemas.microsoft.com/office/2006/documentManagement/types"/>
    <xsd:import namespace="http://schemas.microsoft.com/office/infopath/2007/PartnerControls"/>
    <xsd:element name="WrittenBy" ma:index="3" nillable="true" ma:displayName="Written By" ma:description="‘Written By’ is auto-completed with the name of the uploader, but can be edited if you are uploading on behalf of someone else." ma:list="UserInfo" ma:SharePointGroup="0" ma:internalName="Written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tentLanguage" ma:index="4" nillable="true" ma:displayName="Content Language *" ma:default="English" ma:format="RadioButtons" ma:indexed="true" ma:internalName="ContentLanguage" ma:readOnly="false">
      <xsd:simpleType>
        <xsd:restriction base="dms:Choice">
          <xsd:enumeration value="English"/>
          <xsd:enumeration value="French"/>
          <xsd:enumeration value="Spanish"/>
          <xsd:enumeration value="Russian"/>
          <xsd:enumeration value="Chinese"/>
          <xsd:enumeration value="Arabic"/>
          <xsd:enumeration value="other"/>
        </xsd:restriction>
      </xsd:simpleType>
    </xsd:element>
    <xsd:element name="RecipientsEmail" ma:index="9" nillable="true" ma:displayName="Recipients (email)" ma:hidden="true" ma:internalName="RecipientsEmail" ma:readOnly="false">
      <xsd:simpleType>
        <xsd:restriction base="dms:Text">
          <xsd:maxLength value="255"/>
        </xsd:restriction>
      </xsd:simpleType>
    </xsd:element>
    <xsd:element name="SenderEmail" ma:index="10" nillable="true" ma:displayName="Sender (email)" ma:hidden="true" ma:internalName="SenderEmail" ma:readOnly="false">
      <xsd:simpleType>
        <xsd:restriction base="dms:Text">
          <xsd:maxLength value="255"/>
        </xsd:restriction>
      </xsd:simpleType>
    </xsd:element>
    <xsd:element name="DateTransmittedEmail" ma:index="11" nillable="true" ma:displayName="Date transmitted (email)" ma:format="DateTime" ma:hidden="true" ma:internalName="DateTransmittedEmail" ma:readOnly="false">
      <xsd:simpleType>
        <xsd:restriction base="dms:DateTime"/>
      </xsd:simpleType>
    </xsd:element>
    <xsd:element name="k8c968e8c72a4eda96b7e8fdbe192be2" ma:index="12" nillable="true" ma:taxonomy="true" ma:internalName="k8c968e8c72a4eda96b7e8fdbe192be2" ma:taxonomyFieldName="GeographicScope" ma:displayName="Geographic Scope" ma:default="" ma:fieldId="{48c968e8-c72a-4eda-96b7-e8fdbe192be2}" ma:taxonomyMulti="true" ma:sspId="73f51738-d318-4883-9d64-4f0bd0ccc55e" ma:termSetId="0a00fedf-defc-4fe3-a3bf-9929b29a638e" ma:anchorId="00000000-0000-0000-0000-000000000000" ma:open="false" ma:isKeyword="false">
      <xsd:complexType>
        <xsd:sequence>
          <xsd:element ref="pc:Terms" minOccurs="0" maxOccurs="1"/>
        </xsd:sequence>
      </xsd:complexType>
    </xsd:element>
    <xsd:element name="ga975397408f43e4b84ec8e5a598e523" ma:index="16" nillable="true" ma:taxonomy="true" ma:internalName="ga975397408f43e4b84ec8e5a598e523" ma:taxonomyFieldName="OfficeDivision" ma:displayName="Office/Division *" ma:default="2;#Ethiopia-1410|50c4f69b-90ec-4251-bafa-8645bf9106e7" ma:fieldId="{0a975397-408f-43e4-b84e-c8e5a598e523}" ma:sspId="73f51738-d318-4883-9d64-4f0bd0ccc55e" ma:termSetId="1761a25e-44f4-4213-964a-f96c515e12cb" ma:anchorId="00000000-0000-0000-0000-000000000000" ma:open="false" ma:isKeyword="false">
      <xsd:complexType>
        <xsd:sequence>
          <xsd:element ref="pc:Terms" minOccurs="0" maxOccurs="1"/>
        </xsd:sequence>
      </xsd:complexType>
    </xsd:element>
    <xsd:element name="mda26ace941f4791a7314a339fee829c" ma:index="17" nillable="true" ma:taxonomy="true" ma:internalName="mda26ace941f4791a7314a339fee829c" ma:taxonomyFieldName="DocumentType" ma:displayName="Document Type *" ma:indexed="true" ma:readOnly="false" ma:default="" ma:fieldId="{6da26ace-941f-4791-a731-4a339fee829c}" ma:sspId="73f51738-d318-4883-9d64-4f0bd0ccc55e" ma:termSetId="f93b6877-8902-4378-8587-5ec85f36ead9" ma:anchorId="00000000-0000-0000-0000-000000000000" ma:open="false" ma:isKeyword="false">
      <xsd:complexType>
        <xsd:sequence>
          <xsd:element ref="pc:Terms" minOccurs="0" maxOccurs="1"/>
        </xsd:sequence>
      </xsd:complexType>
    </xsd:element>
    <xsd:element name="TaxCatchAllLabel" ma:index="18" nillable="true" ma:displayName="Taxonomy Catch All Column1" ma:hidden="true" ma:list="{0cd75780-c26e-40a0-818e-c3760dfba147}" ma:internalName="TaxCatchAllLabel" ma:readOnly="true" ma:showField="CatchAllDataLabel"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TaxCatchAll" ma:index="22" nillable="true" ma:displayName="Taxonomy Catch All Column" ma:hidden="true" ma:list="{0cd75780-c26e-40a0-818e-c3760dfba147}" ma:internalName="TaxCatchAll" ma:showField="CatchAllData" ma:web="343bb1db-5eb2-48c6-aa88-8e33e6c97b7e">
      <xsd:complexType>
        <xsd:complexContent>
          <xsd:extension base="dms:MultiChoiceLookup">
            <xsd:sequence>
              <xsd:element name="Value" type="dms:Lookup" maxOccurs="unbounded" minOccurs="0" nillable="true"/>
            </xsd:sequence>
          </xsd:extension>
        </xsd:complexContent>
      </xsd:complexType>
    </xsd:element>
    <xsd:element name="h6a71f3e574e4344bc34f3fc9dd20054" ma:index="23" nillable="true" ma:taxonomy="true" ma:internalName="h6a71f3e574e4344bc34f3fc9dd20054" ma:taxonomyFieldName="Topic" ma:displayName="Topic *" ma:readOnly="false" ma:default="" ma:fieldId="{16a71f3e-574e-4344-bc34-f3fc9dd20054}" ma:taxonomyMulti="true" ma:sspId="73f51738-d318-4883-9d64-4f0bd0ccc55e" ma:termSetId="9561e0e6-71cf-4f3c-87c3-08a6b5d907e8" ma:anchorId="00000000-0000-0000-0000-000000000000" ma:open="false" ma:isKeyword="false">
      <xsd:complexType>
        <xsd:sequence>
          <xsd:element ref="pc:Terms" minOccurs="0" maxOccurs="1"/>
        </xsd:sequence>
      </xsd:complexType>
    </xsd:element>
    <xsd:element name="ContentStatus" ma:index="25" nillable="true" ma:displayName="Content Status" ma:description="Optional column to indicate document status: no status, draft, final or expired.​" ma:format="RadioButtons" ma:internalName="ContentStatus">
      <xsd:simpleType>
        <xsd:restriction base="dms:Choice">
          <xsd:enumeration value="­"/>
          <xsd:enumeration value="Draft"/>
          <xsd:enumeration value="Final"/>
          <xsd:enumeration value="Expired"/>
        </xsd:restriction>
      </xsd:simpleType>
    </xsd:element>
    <xsd:element name="j169e817e0ee4eb8974e6fc4a2762909" ma:index="26" nillable="true" ma:taxonomy="true" ma:internalName="j169e817e0ee4eb8974e6fc4a2762909" ma:taxonomyFieldName="CriticalForLongTermRetention" ma:displayName="Critical for long-term retention?" ma:default="" ma:fieldId="{3169e817-e0ee-4eb8-974e-6fc4a2762909}" ma:sspId="73f51738-d318-4883-9d64-4f0bd0ccc55e" ma:termSetId="59f85175-3dbf-4592-9c1d-453af9da4e8b" ma:anchorId="00000000-0000-0000-0000-000000000000" ma:open="false" ma:isKeyword="false">
      <xsd:complexType>
        <xsd:sequence>
          <xsd:element ref="pc:Terms" minOccurs="0" maxOccurs="1"/>
        </xsd:sequence>
      </xsd:complexType>
    </xsd:element>
    <xsd:element name="j048a4f9aaad4a8990a1d5e5f53cb451" ma:index="28" nillable="true" ma:taxonomy="true" ma:internalName="j048a4f9aaad4a8990a1d5e5f53cb451" ma:taxonomyFieldName="SystemDTAC" ma:displayName="System-DT-AC" ma:default="" ma:fieldId="{3048a4f9-aaad-4a89-90a1-d5e5f53cb451}" ma:sspId="73f51738-d318-4883-9d64-4f0bd0ccc55e" ma:termSetId="1e3381f3-a35f-499a-9a3c-017e5423e02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internalName="Category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3bb1db-5eb2-48c6-aa88-8e33e6c97b7e" elementFormDefault="qualified">
    <xsd:import namespace="http://schemas.microsoft.com/office/2006/documentManagement/types"/>
    <xsd:import namespace="http://schemas.microsoft.com/office/infopath/2007/PartnerControls"/>
    <xsd:element name="TaxKeywordTaxHTField" ma:index="37" nillable="true" ma:taxonomy="true" ma:internalName="TaxKeywordTaxHTField" ma:taxonomyFieldName="TaxKeyword" ma:displayName="Enterprise Keywords" ma:fieldId="{23f27201-bee3-471e-b2e7-b64fd8b7ca38}" ma:taxonomyMulti="true" ma:sspId="73f51738-d318-4883-9d64-4f0bd0ccc55e" ma:termSetId="00000000-0000-0000-0000-000000000000" ma:anchorId="00000000-0000-0000-0000-000000000000" ma:open="true" ma:isKeyword="true">
      <xsd:complexType>
        <xsd:sequence>
          <xsd:element ref="pc:Terms" minOccurs="0" maxOccurs="1"/>
        </xsd:sequence>
      </xsd:complexType>
    </xsd:element>
    <xsd:element name="SemaphoreItemMetadata" ma:index="38" nillable="true" ma:displayName="Semaphore Status" ma:hidden="true" ma:internalName="SemaphoreItemMetadata">
      <xsd:simpleType>
        <xsd:restriction base="dms:Note"/>
      </xsd:simpleType>
    </xsd:element>
    <xsd:element name="SharedWithUsers" ma:index="4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6dba0eb-2a35-4276-9478-bef3d436495c"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Typeofservice" ma:index="33" nillable="true" ma:displayName="Service/Good" ma:format="Dropdown" ma:internalName="Typeofservice">
      <xsd:simpleType>
        <xsd:restriction base="dms:Choice">
          <xsd:enumeration value="Goods"/>
          <xsd:enumeration value="Services"/>
        </xsd:restriction>
      </xsd:simpleType>
    </xsd:element>
    <xsd:element name="MediaServiceObjectDetectorVersions" ma:index="39"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Year" ma:index="43" nillable="true" ma:displayName="Year" ma:decimals="0" ma:format="Dropdown" ma:internalName="Year" ma:percentage="FALSE">
      <xsd:simpleType>
        <xsd:restriction base="dms:Number"/>
      </xsd:simpleType>
    </xsd:element>
    <xsd:element name="MediaServiceBillingMetadata" ma:index="44" nillable="true" ma:displayName="MediaServiceBillingMetadata" ma:hidden="true" ma:internalName="MediaServiceBillingMetadata" ma:readOnly="true">
      <xsd:simpleType>
        <xsd:restriction base="dms:Note"/>
      </xsd:simpleType>
    </xsd:element>
    <xsd:element name="MediaServiceDateTaken" ma:index="45" nillable="true" ma:displayName="MediaServiceDateTaken" ma:hidden="true" ma:indexed="true" ma:internalName="MediaServiceDateTaken" ma:readOnly="true">
      <xsd:simpleType>
        <xsd:restriction base="dms:Text"/>
      </xsd:simpleType>
    </xsd:element>
    <xsd:element name="lcf76f155ced4ddcb4097134ff3c332f" ma:index="47" nillable="true" ma:taxonomy="true" ma:internalName="lcf76f155ced4ddcb4097134ff3c332f" ma:taxonomyFieldName="MediaServiceImageTags" ma:displayName="Image Tags" ma:readOnly="false" ma:fieldId="{5cf76f15-5ced-4ddc-b409-7134ff3c332f}" ma:taxonomyMulti="true" ma:sspId="73f51738-d318-4883-9d64-4f0bd0ccc55e" ma:termSetId="09814cd3-568e-fe90-9814-8d621ff8fb84" ma:anchorId="fba54fb3-c3e1-fe81-a776-ca4b69148c4d" ma:open="true" ma:isKeyword="false">
      <xsd:complexType>
        <xsd:sequence>
          <xsd:element ref="pc:Terms" minOccurs="0" maxOccurs="1"/>
        </xsd:sequence>
      </xsd:complexType>
    </xsd:element>
    <xsd:element name="MediaServiceOCR" ma:index="48" nillable="true" ma:displayName="Extracted Text" ma:internalName="MediaServiceOCR" ma:readOnly="true">
      <xsd:simpleType>
        <xsd:restriction base="dms:Note">
          <xsd:maxLength value="255"/>
        </xsd:restriction>
      </xsd:simpleType>
    </xsd:element>
    <xsd:element name="MediaServiceGenerationTime" ma:index="49" nillable="true" ma:displayName="MediaServiceGenerationTime" ma:hidden="true" ma:internalName="MediaServiceGenerationTime" ma:readOnly="true">
      <xsd:simpleType>
        <xsd:restriction base="dms:Text"/>
      </xsd:simpleType>
    </xsd:element>
    <xsd:element name="MediaServiceEventHashCode" ma:index="50" nillable="true" ma:displayName="MediaServiceEventHashCode" ma:hidden="true" ma:internalName="MediaServiceEventHashCode"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73f51738-d318-4883-9d64-4f0bd0ccc55e" ContentTypeId="0x0101009BA85F8052A6DA4FA3E31FF9F74C6970" PreviousValue="false"/>
</file>

<file path=customXml/item3.xml><?xml version="1.0" encoding="utf-8"?>
<?mso-contentType ?>
<spe:Receivers xmlns:spe="http://schemas.microsoft.com/sharepoint/events"/>
</file>

<file path=customXml/item4.xml><?xml version="1.0" encoding="utf-8"?>
<?mso-contentType ?>
<customXsn xmlns="http://schemas.microsoft.com/office/2006/metadata/customXsn">
  <xsnLocation/>
  <cached>True</cached>
  <openByDefault>True</openByDefault>
  <xsnScope/>
</customXsn>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TaxCatchAll xmlns="ca283e0b-db31-4043-a2ef-b80661bf084a">
      <Value>2</Value>
    </TaxCatchAll>
    <ga975397408f43e4b84ec8e5a598e523 xmlns="ca283e0b-db31-4043-a2ef-b80661bf084a">
      <Terms xmlns="http://schemas.microsoft.com/office/infopath/2007/PartnerControls">
        <TermInfo xmlns="http://schemas.microsoft.com/office/infopath/2007/PartnerControls">
          <TermName xmlns="http://schemas.microsoft.com/office/infopath/2007/PartnerControls">Ethiopia-1410</TermName>
          <TermId xmlns="http://schemas.microsoft.com/office/infopath/2007/PartnerControls">50c4f69b-90ec-4251-bafa-8645bf9106e7</TermId>
        </TermInfo>
      </Terms>
    </ga975397408f43e4b84ec8e5a598e523>
    <SemaphoreItemMetadata xmlns="343bb1db-5eb2-48c6-aa88-8e33e6c97b7e" xsi:nil="true"/>
    <Year xmlns="c6dba0eb-2a35-4276-9478-bef3d436495c" xsi:nil="true"/>
    <k8c968e8c72a4eda96b7e8fdbe192be2 xmlns="ca283e0b-db31-4043-a2ef-b80661bf084a">
      <Terms xmlns="http://schemas.microsoft.com/office/infopath/2007/PartnerControls"/>
    </k8c968e8c72a4eda96b7e8fdbe192be2>
    <j169e817e0ee4eb8974e6fc4a2762909 xmlns="ca283e0b-db31-4043-a2ef-b80661bf084a">
      <Terms xmlns="http://schemas.microsoft.com/office/infopath/2007/PartnerControls"/>
    </j169e817e0ee4eb8974e6fc4a2762909>
    <DateTransmittedEmail xmlns="ca283e0b-db31-4043-a2ef-b80661bf084a" xsi:nil="true"/>
    <ContentStatus xmlns="ca283e0b-db31-4043-a2ef-b80661bf084a" xsi:nil="true"/>
    <SenderEmail xmlns="ca283e0b-db31-4043-a2ef-b80661bf084a" xsi:nil="true"/>
    <IconOverlay xmlns="http://schemas.microsoft.com/sharepoint/v4" xsi:nil="true"/>
    <ContentLanguage xmlns="ca283e0b-db31-4043-a2ef-b80661bf084a">English</ContentLanguage>
    <j048a4f9aaad4a8990a1d5e5f53cb451 xmlns="ca283e0b-db31-4043-a2ef-b80661bf084a">
      <Terms xmlns="http://schemas.microsoft.com/office/infopath/2007/PartnerControls"/>
    </j048a4f9aaad4a8990a1d5e5f53cb451>
    <lcf76f155ced4ddcb4097134ff3c332f xmlns="c6dba0eb-2a35-4276-9478-bef3d436495c">
      <Terms xmlns="http://schemas.microsoft.com/office/infopath/2007/PartnerControls"/>
    </lcf76f155ced4ddcb4097134ff3c332f>
    <h6a71f3e574e4344bc34f3fc9dd20054 xmlns="ca283e0b-db31-4043-a2ef-b80661bf084a">
      <Terms xmlns="http://schemas.microsoft.com/office/infopath/2007/PartnerControls"/>
    </h6a71f3e574e4344bc34f3fc9dd20054>
    <TaxKeywordTaxHTField xmlns="343bb1db-5eb2-48c6-aa88-8e33e6c97b7e">
      <Terms xmlns="http://schemas.microsoft.com/office/infopath/2007/PartnerControls"/>
    </TaxKeywordTaxHTField>
    <CategoryDescription xmlns="http://schemas.microsoft.com/sharepoint.v3" xsi:nil="true"/>
    <RecipientsEmail xmlns="ca283e0b-db31-4043-a2ef-b80661bf084a" xsi:nil="true"/>
    <mda26ace941f4791a7314a339fee829c xmlns="ca283e0b-db31-4043-a2ef-b80661bf084a">
      <Terms xmlns="http://schemas.microsoft.com/office/infopath/2007/PartnerControls"/>
    </mda26ace941f4791a7314a339fee829c>
    <Typeofservice xmlns="c6dba0eb-2a35-4276-9478-bef3d436495c" xsi:nil="true"/>
    <WrittenBy xmlns="ca283e0b-db31-4043-a2ef-b80661bf084a">
      <UserInfo>
        <DisplayName/>
        <AccountId xsi:nil="true"/>
        <AccountType/>
      </UserInfo>
    </WrittenBy>
  </documentManagement>
</p:properties>
</file>

<file path=customXml/itemProps1.xml><?xml version="1.0" encoding="utf-8"?>
<ds:datastoreItem xmlns:ds="http://schemas.openxmlformats.org/officeDocument/2006/customXml" ds:itemID="{5DF5BA15-8D3A-4191-B9EA-E4B1DF3B8746}"/>
</file>

<file path=customXml/itemProps2.xml><?xml version="1.0" encoding="utf-8"?>
<ds:datastoreItem xmlns:ds="http://schemas.openxmlformats.org/officeDocument/2006/customXml" ds:itemID="{57CAA2CA-C02B-41DC-BBF6-B0AEF10E7D0D}"/>
</file>

<file path=customXml/itemProps3.xml><?xml version="1.0" encoding="utf-8"?>
<ds:datastoreItem xmlns:ds="http://schemas.openxmlformats.org/officeDocument/2006/customXml" ds:itemID="{B2BD2D37-94BB-4A06-9AEA-DC1CC4B8676B}"/>
</file>

<file path=customXml/itemProps4.xml><?xml version="1.0" encoding="utf-8"?>
<ds:datastoreItem xmlns:ds="http://schemas.openxmlformats.org/officeDocument/2006/customXml" ds:itemID="{BB29A4DE-6D31-4A0B-B40D-281DFBE04BF1}"/>
</file>

<file path=customXml/itemProps5.xml><?xml version="1.0" encoding="utf-8"?>
<ds:datastoreItem xmlns:ds="http://schemas.openxmlformats.org/officeDocument/2006/customXml" ds:itemID="{EBAEA558-CD63-4D50-89F1-135761676A5A}"/>
</file>

<file path=customXml/itemProps6.xml><?xml version="1.0" encoding="utf-8"?>
<ds:datastoreItem xmlns:ds="http://schemas.openxmlformats.org/officeDocument/2006/customXml" ds:itemID="{87D1C987-EF91-42BB-92B5-4EDB18EB2B74}"/>
</file>

<file path=docMetadata/LabelInfo.xml><?xml version="1.0" encoding="utf-8"?>
<clbl:labelList xmlns:clbl="http://schemas.microsoft.com/office/2020/mipLabelMetadata">
  <clbl:label id="{77410195-14e1-4fb8-904b-ab1892023667}" enabled="0" method="" siteId="{77410195-14e1-4fb8-904b-ab189202366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GRAND SUMMRY_HIDASE PS</vt:lpstr>
      <vt:lpstr>Detailed BOQ _Hidase 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Tekleweyni Gebreslasie</dc:creator>
  <cp:lastModifiedBy>Tekleweyni Gebreslasie</cp:lastModifiedBy>
  <dcterms:created xsi:type="dcterms:W3CDTF">2015-06-05T18:17:20Z</dcterms:created>
  <dcterms:modified xsi:type="dcterms:W3CDTF">2026-06-04T11:17:46Z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0x0101009BA85F8052A6DA4FA3E31FF9F74C6970007B46C652341C2B4E8D2F217FFCA73C3A</vt:lpwstr>
  </property>
</Properties>
</file>